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guyen Van Tan\Desktop\TH phan dinh 21-25\"/>
    </mc:Choice>
  </mc:AlternateContent>
  <bookViews>
    <workbookView xWindow="0" yWindow="0" windowWidth="24000" windowHeight="9735" activeTab="1"/>
  </bookViews>
  <sheets>
    <sheet name="B1" sheetId="1" r:id="rId1"/>
    <sheet name="B2" sheetId="2" r:id="rId2"/>
    <sheet name="TH" sheetId="3" r:id="rId3"/>
  </sheets>
  <definedNames>
    <definedName name="_xlnm._FilterDatabase" localSheetId="0" hidden="1">'B1'!$A$6:$R$87</definedName>
    <definedName name="_xlnm.Print_Titles" localSheetId="0">'B1'!$4:$5</definedName>
    <definedName name="_xlnm.Print_Titles" localSheetId="1">'B2'!$4:$5</definedName>
  </definedNames>
  <calcPr calcId="152511"/>
</workbook>
</file>

<file path=xl/calcChain.xml><?xml version="1.0" encoding="utf-8"?>
<calcChain xmlns="http://schemas.openxmlformats.org/spreadsheetml/2006/main">
  <c r="N6" i="2" l="1"/>
  <c r="M6" i="2"/>
  <c r="Q6" i="1"/>
  <c r="P6" i="1"/>
  <c r="D18" i="3" l="1"/>
  <c r="C18" i="3"/>
  <c r="E18" i="3" l="1"/>
  <c r="F18" i="3"/>
  <c r="G18" i="3"/>
  <c r="H18" i="3"/>
  <c r="I18" i="3"/>
  <c r="C6" i="1" l="1"/>
  <c r="E41" i="2" l="1"/>
  <c r="K87" i="1"/>
  <c r="I87" i="1"/>
  <c r="G87" i="1"/>
  <c r="G84" i="1" l="1"/>
  <c r="G85" i="1"/>
  <c r="G83" i="1"/>
  <c r="I38" i="1"/>
  <c r="G23" i="2"/>
  <c r="E38" i="2" l="1"/>
  <c r="G72" i="1" l="1"/>
  <c r="G73" i="1"/>
  <c r="G74" i="1"/>
  <c r="G75" i="1"/>
  <c r="G76" i="1"/>
  <c r="G77" i="1"/>
  <c r="G78" i="1"/>
  <c r="G79" i="1"/>
  <c r="G80" i="1"/>
  <c r="G81" i="1"/>
  <c r="G71" i="1"/>
  <c r="D70" i="1"/>
  <c r="E35" i="2"/>
  <c r="D59" i="1"/>
  <c r="G64" i="1"/>
  <c r="G65" i="1"/>
  <c r="G66" i="1"/>
  <c r="G67" i="1"/>
  <c r="G68" i="1"/>
  <c r="G69" i="1"/>
  <c r="G61" i="1"/>
  <c r="G62" i="1"/>
  <c r="G63" i="1"/>
  <c r="G60" i="1"/>
  <c r="I32" i="2" l="1"/>
  <c r="G32" i="2"/>
  <c r="E32" i="2"/>
  <c r="D47" i="1"/>
  <c r="K58" i="1"/>
  <c r="I58" i="1"/>
  <c r="G58" i="1"/>
  <c r="K57" i="1"/>
  <c r="I57" i="1"/>
  <c r="G57" i="1"/>
  <c r="K56" i="1"/>
  <c r="I56" i="1"/>
  <c r="G56" i="1"/>
  <c r="K55" i="1"/>
  <c r="I55" i="1"/>
  <c r="G55" i="1"/>
  <c r="K54" i="1"/>
  <c r="I54" i="1"/>
  <c r="G54" i="1"/>
  <c r="K53" i="1"/>
  <c r="I53" i="1"/>
  <c r="G53" i="1"/>
  <c r="K52" i="1"/>
  <c r="I52" i="1"/>
  <c r="G52" i="1"/>
  <c r="K51" i="1"/>
  <c r="I51" i="1"/>
  <c r="G51" i="1"/>
  <c r="K50" i="1"/>
  <c r="I50" i="1"/>
  <c r="G50" i="1"/>
  <c r="K49" i="1"/>
  <c r="I49" i="1"/>
  <c r="G49" i="1"/>
  <c r="G48" i="1"/>
  <c r="K48" i="1"/>
  <c r="I48" i="1"/>
  <c r="H29" i="2" l="1"/>
  <c r="I29" i="2" s="1"/>
  <c r="G29" i="2"/>
  <c r="E29" i="2"/>
  <c r="H28" i="2"/>
  <c r="I28" i="2" s="1"/>
  <c r="G28" i="2"/>
  <c r="D28" i="2"/>
  <c r="E28" i="2" s="1"/>
  <c r="H27" i="2"/>
  <c r="I27" i="2" s="1"/>
  <c r="G27" i="2"/>
  <c r="E27" i="2"/>
  <c r="H25" i="2"/>
  <c r="I25" i="2" s="1"/>
  <c r="G25" i="2"/>
  <c r="D25" i="2"/>
  <c r="E25" i="2" s="1"/>
  <c r="H23" i="2"/>
  <c r="I23" i="2" s="1"/>
  <c r="D23" i="2"/>
  <c r="E23" i="2" s="1"/>
  <c r="K44" i="1"/>
  <c r="K45" i="1"/>
  <c r="D36" i="1"/>
  <c r="J46" i="1"/>
  <c r="K46" i="1" s="1"/>
  <c r="I46" i="1"/>
  <c r="F46" i="1"/>
  <c r="G46" i="1" s="1"/>
  <c r="I45" i="1"/>
  <c r="G45" i="1"/>
  <c r="I44" i="1"/>
  <c r="G44" i="1"/>
  <c r="J43" i="1"/>
  <c r="K43" i="1" s="1"/>
  <c r="I43" i="1"/>
  <c r="F43" i="1"/>
  <c r="G43" i="1" s="1"/>
  <c r="J42" i="1"/>
  <c r="K42" i="1" s="1"/>
  <c r="I42" i="1"/>
  <c r="G42" i="1"/>
  <c r="J41" i="1"/>
  <c r="K41" i="1" s="1"/>
  <c r="I41" i="1"/>
  <c r="G41" i="1"/>
  <c r="J40" i="1"/>
  <c r="K40" i="1" s="1"/>
  <c r="I40" i="1"/>
  <c r="F40" i="1"/>
  <c r="G40" i="1" s="1"/>
  <c r="J39" i="1"/>
  <c r="K39" i="1" s="1"/>
  <c r="I39" i="1"/>
  <c r="G39" i="1"/>
  <c r="J38" i="1"/>
  <c r="K38" i="1" s="1"/>
  <c r="F38" i="1"/>
  <c r="G38" i="1" s="1"/>
  <c r="J37" i="1"/>
  <c r="K37" i="1" s="1"/>
  <c r="I37" i="1"/>
  <c r="G37" i="1"/>
  <c r="I20" i="2" l="1"/>
  <c r="G20" i="2"/>
  <c r="E20" i="2"/>
  <c r="I19" i="2"/>
  <c r="G19" i="2"/>
  <c r="E19" i="2"/>
  <c r="I18" i="2"/>
  <c r="G18" i="2"/>
  <c r="E18" i="2"/>
  <c r="I17" i="2"/>
  <c r="G17" i="2"/>
  <c r="E17" i="2"/>
  <c r="I16" i="2"/>
  <c r="G16" i="2"/>
  <c r="E16" i="2"/>
  <c r="I15" i="2"/>
  <c r="G15" i="2"/>
  <c r="E15" i="2"/>
  <c r="I14" i="2"/>
  <c r="G14" i="2"/>
  <c r="E14" i="2"/>
  <c r="D23" i="1" l="1"/>
  <c r="K35" i="1"/>
  <c r="I35" i="1"/>
  <c r="G35" i="1"/>
  <c r="K34" i="1"/>
  <c r="I34" i="1"/>
  <c r="G34" i="1"/>
  <c r="K33" i="1"/>
  <c r="I33" i="1"/>
  <c r="G33" i="1"/>
  <c r="K32" i="1"/>
  <c r="I32" i="1"/>
  <c r="G32" i="1"/>
  <c r="K31" i="1"/>
  <c r="I31" i="1"/>
  <c r="G31" i="1"/>
  <c r="K30" i="1"/>
  <c r="I30" i="1"/>
  <c r="G30" i="1"/>
  <c r="K29" i="1"/>
  <c r="I29" i="1"/>
  <c r="G29" i="1"/>
  <c r="K28" i="1"/>
  <c r="I28" i="1"/>
  <c r="G28" i="1"/>
  <c r="K27" i="1"/>
  <c r="I27" i="1"/>
  <c r="G27" i="1"/>
  <c r="K26" i="1"/>
  <c r="I26" i="1"/>
  <c r="G26" i="1"/>
  <c r="K25" i="1"/>
  <c r="I25" i="1"/>
  <c r="G25" i="1"/>
  <c r="K24" i="1"/>
  <c r="I24" i="1"/>
  <c r="G24" i="1"/>
  <c r="I11" i="2" l="1"/>
  <c r="G11" i="2"/>
  <c r="E11" i="2"/>
  <c r="I9" i="2" l="1"/>
  <c r="G9" i="2"/>
  <c r="E9" i="2"/>
  <c r="G12" i="1" l="1"/>
  <c r="G13" i="1"/>
  <c r="G14" i="1"/>
  <c r="G15" i="1"/>
  <c r="G16" i="1"/>
  <c r="G17" i="1"/>
  <c r="G18" i="1"/>
  <c r="G19" i="1"/>
  <c r="G20" i="1"/>
  <c r="G21" i="1"/>
  <c r="G22" i="1"/>
  <c r="G11" i="1"/>
  <c r="D10" i="1"/>
  <c r="D6" i="1" s="1"/>
  <c r="K22" i="1"/>
  <c r="I22" i="1"/>
  <c r="K21" i="1"/>
  <c r="I21" i="1"/>
  <c r="K20" i="1"/>
  <c r="I20" i="1"/>
  <c r="K19" i="1"/>
  <c r="I19" i="1"/>
  <c r="K18" i="1"/>
  <c r="I18" i="1"/>
  <c r="K17" i="1"/>
  <c r="I17" i="1"/>
  <c r="K16" i="1"/>
  <c r="I16" i="1"/>
  <c r="K15" i="1"/>
  <c r="I15" i="1"/>
  <c r="K14" i="1"/>
  <c r="I14" i="1"/>
  <c r="K13" i="1"/>
  <c r="I13" i="1"/>
  <c r="K12" i="1"/>
  <c r="I12" i="1"/>
  <c r="K11" i="1"/>
  <c r="I11" i="1"/>
</calcChain>
</file>

<file path=xl/sharedStrings.xml><?xml version="1.0" encoding="utf-8"?>
<sst xmlns="http://schemas.openxmlformats.org/spreadsheetml/2006/main" count="436" uniqueCount="162">
  <si>
    <t>TT</t>
  </si>
  <si>
    <t>Tổng số xã</t>
  </si>
  <si>
    <t>Tổng số thôn</t>
  </si>
  <si>
    <t>Hộ</t>
  </si>
  <si>
    <t>Hộ nghèo</t>
  </si>
  <si>
    <t>Các điều kiện kèm theo</t>
  </si>
  <si>
    <t>Ghi chú</t>
  </si>
  <si>
    <t>Tổng số hộ</t>
  </si>
  <si>
    <t>Số hộ DTTS</t>
  </si>
  <si>
    <t>Tỷ lệ (%)</t>
  </si>
  <si>
    <t>Tổng số hộ nghèo</t>
  </si>
  <si>
    <t>Số hộ nghèo DTTS</t>
  </si>
  <si>
    <t>I</t>
  </si>
  <si>
    <t>huyện, xã</t>
  </si>
  <si>
    <t>ĐK 1</t>
  </si>
  <si>
    <t>ĐK 2</t>
  </si>
  <si>
    <t>ĐK 3</t>
  </si>
  <si>
    <t xml:space="preserve">ĐK 4
</t>
  </si>
  <si>
    <t>Thuộc khu vực</t>
  </si>
  <si>
    <t xml:space="preserve">ĐK 2
 </t>
  </si>
  <si>
    <t xml:space="preserve">ĐK 3
 </t>
  </si>
  <si>
    <t>Thôn thuộc diện ĐBKK</t>
  </si>
  <si>
    <t>Huyện, xã, thôn</t>
  </si>
  <si>
    <t>TT. Khâm Đức</t>
  </si>
  <si>
    <t>Phước Xuân</t>
  </si>
  <si>
    <t>II</t>
  </si>
  <si>
    <t>Phước Lộc</t>
  </si>
  <si>
    <t>Phước Thành</t>
  </si>
  <si>
    <t>Phước Kim</t>
  </si>
  <si>
    <t>Phước Công</t>
  </si>
  <si>
    <t>Phước Chánh</t>
  </si>
  <si>
    <t>Phước Mỹ</t>
  </si>
  <si>
    <t>Phước Năng</t>
  </si>
  <si>
    <t>Phước Đức</t>
  </si>
  <si>
    <t>Phước Hòa</t>
  </si>
  <si>
    <t>Phước Hiệp</t>
  </si>
  <si>
    <t>Tổ Dân phố Số 1</t>
  </si>
  <si>
    <t>x</t>
  </si>
  <si>
    <t>III</t>
  </si>
  <si>
    <t>Nước Lang</t>
  </si>
  <si>
    <t>Thôn 1</t>
  </si>
  <si>
    <t>Thôn 4</t>
  </si>
  <si>
    <t>TT Thạnh Mỹ</t>
  </si>
  <si>
    <t>BG</t>
  </si>
  <si>
    <t>Nam Giang</t>
  </si>
  <si>
    <t>Thôn Hoa</t>
  </si>
  <si>
    <t>Pà Dấu I</t>
  </si>
  <si>
    <t>Pà Dấu II</t>
  </si>
  <si>
    <t>Thôn Mực</t>
  </si>
  <si>
    <t>Đồng Râm</t>
  </si>
  <si>
    <t>Thôn Dung</t>
  </si>
  <si>
    <t>Hà Ra</t>
  </si>
  <si>
    <t>Chơ Chun</t>
  </si>
  <si>
    <t>La ÊÊ</t>
  </si>
  <si>
    <t>Đắc Tôi</t>
  </si>
  <si>
    <t>Chà Vàl</t>
  </si>
  <si>
    <t>Zuôih</t>
  </si>
  <si>
    <t>Tà Pơơ</t>
  </si>
  <si>
    <t>Tà Bhing</t>
  </si>
  <si>
    <t>Cà Dy</t>
  </si>
  <si>
    <t>Tây Giang</t>
  </si>
  <si>
    <t>La Dêê</t>
  </si>
  <si>
    <t>Đắc Pring</t>
  </si>
  <si>
    <t>Đắc Pre</t>
  </si>
  <si>
    <t>Lăng</t>
  </si>
  <si>
    <t>Phước Sơn</t>
  </si>
  <si>
    <t>Anông</t>
  </si>
  <si>
    <t>Atiêng</t>
  </si>
  <si>
    <t>NTM, BG</t>
  </si>
  <si>
    <t>Thôn Tà'ri</t>
  </si>
  <si>
    <t>Thôn Z'rượt</t>
  </si>
  <si>
    <t>Thôn Achiing</t>
  </si>
  <si>
    <t>Thôn Ta Vang</t>
  </si>
  <si>
    <t>Thôn Ra'bhướp</t>
  </si>
  <si>
    <t>Ch'ơm</t>
  </si>
  <si>
    <t>Gari</t>
  </si>
  <si>
    <t>Axan</t>
  </si>
  <si>
    <t>Tr'hy</t>
  </si>
  <si>
    <t>Bhalêê</t>
  </si>
  <si>
    <t>Avương</t>
  </si>
  <si>
    <t>Dang</t>
  </si>
  <si>
    <t>IV</t>
  </si>
  <si>
    <t>Bắc Trà My</t>
  </si>
  <si>
    <t>Thị trấn Trà My</t>
  </si>
  <si>
    <t>NTM, ATK</t>
  </si>
  <si>
    <t>ATK</t>
  </si>
  <si>
    <t>Trà Tân</t>
  </si>
  <si>
    <t>Trà Bui</t>
  </si>
  <si>
    <t>Trà Đốc</t>
  </si>
  <si>
    <t>Trà Giác</t>
  </si>
  <si>
    <t>Trà Giáp</t>
  </si>
  <si>
    <t>Trà Ka</t>
  </si>
  <si>
    <t>Trà Sơn</t>
  </si>
  <si>
    <t>Trà Kót</t>
  </si>
  <si>
    <t>Trà Nú</t>
  </si>
  <si>
    <t>Trà Giang</t>
  </si>
  <si>
    <t>V</t>
  </si>
  <si>
    <t>Nam Trà My</t>
  </si>
  <si>
    <t>Trà Mai</t>
  </si>
  <si>
    <t>Trà Leng</t>
  </si>
  <si>
    <t>Trà Dơn</t>
  </si>
  <si>
    <t>Trà Tập</t>
  </si>
  <si>
    <t>Trà Cang</t>
  </si>
  <si>
    <t>Trà Linh</t>
  </si>
  <si>
    <t>Trà Nam</t>
  </si>
  <si>
    <t>Trà Don</t>
  </si>
  <si>
    <t>Trà Vân</t>
  </si>
  <si>
    <t>Trà Vinh</t>
  </si>
  <si>
    <t>CT229</t>
  </si>
  <si>
    <t>VI</t>
  </si>
  <si>
    <t>Đông Giang</t>
  </si>
  <si>
    <t>Xã Ba</t>
  </si>
  <si>
    <t>NTM</t>
  </si>
  <si>
    <t>Đha Mi</t>
  </si>
  <si>
    <t>Thị trấn P'Rao</t>
  </si>
  <si>
    <t>Tư</t>
  </si>
  <si>
    <t>Ba</t>
  </si>
  <si>
    <t>Tà Lu</t>
  </si>
  <si>
    <t>Sông Kôn</t>
  </si>
  <si>
    <t>Jơ Ngây</t>
  </si>
  <si>
    <t>A Ting</t>
  </si>
  <si>
    <t>A Rooi</t>
  </si>
  <si>
    <t>Za Hung</t>
  </si>
  <si>
    <t>Kà Dăng</t>
  </si>
  <si>
    <t>VII</t>
  </si>
  <si>
    <t>Hiệp Đức</t>
  </si>
  <si>
    <t>Sông Trà</t>
  </si>
  <si>
    <t>Phước Trà</t>
  </si>
  <si>
    <t>Phước Gia</t>
  </si>
  <si>
    <t>VIII</t>
  </si>
  <si>
    <t>Núi Thành</t>
  </si>
  <si>
    <t>Tam Trà</t>
  </si>
  <si>
    <t>Tiên Phước</t>
  </si>
  <si>
    <t>Tiên Lập</t>
  </si>
  <si>
    <t>Đại Lộc</t>
  </si>
  <si>
    <t>Đại Hưng</t>
  </si>
  <si>
    <t>Yều</t>
  </si>
  <si>
    <t>Mà Cooih</t>
  </si>
  <si>
    <t>Huyện</t>
  </si>
  <si>
    <t>Khu vực I</t>
  </si>
  <si>
    <t>Khu vực II</t>
  </si>
  <si>
    <t>Khu vực III</t>
  </si>
  <si>
    <t>Tổng cộng</t>
  </si>
  <si>
    <t>Thôn ĐBKK</t>
  </si>
  <si>
    <t xml:space="preserve">Khu vực III </t>
  </si>
  <si>
    <t>Thôn DTTS&amp;MN ĐBKK</t>
  </si>
  <si>
    <t>BẢNG TỔNG HỢP XÃ KHU VỰC I, XÃ KHU VỰC II, XÃ KHU VỰC III VÀ</t>
  </si>
  <si>
    <t>THÔN ĐẶC BIỆT KHÓ KHĂN TỈNH QUẢNG NAM</t>
  </si>
  <si>
    <t>Phụ biểu</t>
  </si>
  <si>
    <t xml:space="preserve">I </t>
  </si>
  <si>
    <t>(Kèm theo Báo cáo số:         /BC-BDT ngày          tháng      năm 2021 của UBND tỉnh)</t>
  </si>
  <si>
    <t>(Kèm theo Tờ trình số           /TTr-UBDT ngày        tháng       năm 2021 của Ủy ban Dân tộc)</t>
  </si>
  <si>
    <t>DANH SÁCH XÃ VÙNG DÂN TỘC THIỂU SỐ VÀ MIỀN NÚI TỈNH QUẢNG NAM
PHÂN ĐỊNH THEO TRÌNH ĐỘ PHÁT TRIỂN GIAI ĐOẠN 2021-2025</t>
  </si>
  <si>
    <t>Theo đề nghị của tỉnh</t>
  </si>
  <si>
    <t>UBDT thẩm định</t>
  </si>
  <si>
    <t>Xã khu vực I</t>
  </si>
  <si>
    <t>Xã khu vực II</t>
  </si>
  <si>
    <t>Xã khu vực III</t>
  </si>
  <si>
    <t>(Kèm theo Quyết định số            /QĐ-UBDT  ngày      tháng       năm 2021 của Ủy ban Dân tộc)</t>
  </si>
  <si>
    <t>Xã thuộc khu vực</t>
  </si>
  <si>
    <t>NTM + ATK</t>
  </si>
  <si>
    <t>DANH SÁCH THÔN ĐẶC BIỆT KHÓ KHĂN THUỘC VÙNG TỘC THIỂU SỐ VÀ MIỀN NÚI
TỈNH QUẢNG NAM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</si>
</sst>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\ _₫_-;\-* #,##0.00\ _₫_-;_-* &quot;-&quot;??\ _₫_-;_-@_-"/>
    <numFmt numFmtId="165" formatCode="_(* #,##0_);_(* \(#,##0\);_(* &quot;-&quot;??_);_(@_)"/>
    <numFmt numFmtId="166" formatCode="0.0"/>
    <numFmt numFmtId="167" formatCode="_-* #,##0\ _₫_-;\-* #,##0\ _₫_-;_-* &quot;-&quot;??\ _₫_-;_-@_-"/>
  </numFmts>
  <fonts count="12" x14ac:knownFonts="1">
    <font>
      <sz val="12"/>
      <color theme="1"/>
      <name val="Calibri"/>
      <family val="2"/>
      <charset val="163"/>
      <scheme val="minor"/>
    </font>
    <font>
      <sz val="12"/>
      <color theme="1"/>
      <name val="Calibri"/>
      <family val="2"/>
      <charset val="163"/>
      <scheme val="minor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name val="Times New Roman"/>
      <family val="1"/>
    </font>
    <font>
      <sz val="12"/>
      <color rgb="FF00000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  <charset val="163"/>
    </font>
    <font>
      <sz val="12"/>
      <color indexed="8"/>
      <name val="Times New Roman"/>
      <family val="1"/>
    </font>
    <font>
      <b/>
      <sz val="12"/>
      <color rgb="FF000000"/>
      <name val="Times New Roman"/>
      <family val="1"/>
    </font>
    <font>
      <i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8" fillId="0" borderId="0"/>
  </cellStyleXfs>
  <cellXfs count="108">
    <xf numFmtId="0" fontId="0" fillId="0" borderId="0" xfId="0"/>
    <xf numFmtId="0" fontId="2" fillId="0" borderId="0" xfId="0" applyFont="1"/>
    <xf numFmtId="0" fontId="4" fillId="0" borderId="1" xfId="0" applyFont="1" applyBorder="1"/>
    <xf numFmtId="0" fontId="4" fillId="0" borderId="1" xfId="0" applyFont="1" applyBorder="1" applyAlignment="1">
      <alignment horizontal="right"/>
    </xf>
    <xf numFmtId="2" fontId="4" fillId="0" borderId="1" xfId="0" applyNumberFormat="1" applyFont="1" applyBorder="1" applyAlignment="1">
      <alignment horizontal="right"/>
    </xf>
    <xf numFmtId="0" fontId="2" fillId="0" borderId="1" xfId="0" applyFont="1" applyFill="1" applyBorder="1" applyAlignment="1">
      <alignment horizontal="center" vertical="center" wrapText="1"/>
    </xf>
    <xf numFmtId="166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3" fontId="6" fillId="0" borderId="1" xfId="0" applyNumberFormat="1" applyFont="1" applyBorder="1" applyAlignment="1">
      <alignment horizontal="right" wrapText="1"/>
    </xf>
    <xf numFmtId="0" fontId="6" fillId="0" borderId="1" xfId="0" applyFont="1" applyBorder="1" applyAlignment="1">
      <alignment horizontal="right" wrapText="1"/>
    </xf>
    <xf numFmtId="0" fontId="2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2" fillId="2" borderId="0" xfId="0" applyFont="1" applyFill="1"/>
    <xf numFmtId="0" fontId="4" fillId="2" borderId="1" xfId="0" applyFont="1" applyFill="1" applyBorder="1" applyAlignment="1">
      <alignment horizontal="center"/>
    </xf>
    <xf numFmtId="0" fontId="2" fillId="2" borderId="1" xfId="0" applyFont="1" applyFill="1" applyBorder="1"/>
    <xf numFmtId="0" fontId="7" fillId="0" borderId="1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left" vertical="center" wrapText="1"/>
    </xf>
    <xf numFmtId="165" fontId="7" fillId="0" borderId="1" xfId="1" applyNumberFormat="1" applyFont="1" applyBorder="1" applyAlignment="1">
      <alignment horizontal="right" vertical="center" wrapText="1"/>
    </xf>
    <xf numFmtId="2" fontId="7" fillId="0" borderId="1" xfId="0" applyNumberFormat="1" applyFont="1" applyBorder="1" applyAlignment="1">
      <alignment horizontal="right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0" xfId="0" applyFont="1"/>
    <xf numFmtId="2" fontId="2" fillId="0" borderId="1" xfId="0" applyNumberFormat="1" applyFont="1" applyBorder="1"/>
    <xf numFmtId="3" fontId="4" fillId="0" borderId="1" xfId="0" applyNumberFormat="1" applyFont="1" applyBorder="1"/>
    <xf numFmtId="2" fontId="4" fillId="0" borderId="1" xfId="0" applyNumberFormat="1" applyFont="1" applyBorder="1"/>
    <xf numFmtId="1" fontId="4" fillId="0" borderId="1" xfId="0" applyNumberFormat="1" applyFont="1" applyBorder="1"/>
    <xf numFmtId="0" fontId="10" fillId="0" borderId="1" xfId="0" applyFont="1" applyBorder="1" applyAlignment="1">
      <alignment horizontal="left" wrapText="1"/>
    </xf>
    <xf numFmtId="3" fontId="10" fillId="0" borderId="1" xfId="0" applyNumberFormat="1" applyFont="1" applyBorder="1" applyAlignment="1">
      <alignment horizontal="right" wrapText="1"/>
    </xf>
    <xf numFmtId="0" fontId="10" fillId="0" borderId="1" xfId="0" applyFont="1" applyBorder="1" applyAlignment="1">
      <alignment horizontal="right" wrapText="1"/>
    </xf>
    <xf numFmtId="0" fontId="10" fillId="0" borderId="1" xfId="0" applyFont="1" applyBorder="1" applyAlignment="1">
      <alignment vertical="center" wrapText="1"/>
    </xf>
    <xf numFmtId="3" fontId="10" fillId="0" borderId="1" xfId="0" applyNumberFormat="1" applyFont="1" applyBorder="1"/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2" fontId="7" fillId="0" borderId="0" xfId="0" applyNumberFormat="1" applyFont="1" applyFill="1" applyAlignment="1">
      <alignment horizontal="center" vertical="center" wrapText="1"/>
    </xf>
    <xf numFmtId="2" fontId="11" fillId="0" borderId="0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 wrapText="1"/>
    </xf>
    <xf numFmtId="167" fontId="2" fillId="0" borderId="1" xfId="1" applyNumberFormat="1" applyFont="1" applyFill="1" applyBorder="1" applyAlignment="1">
      <alignment horizontal="right" vertical="center" wrapText="1"/>
    </xf>
    <xf numFmtId="2" fontId="2" fillId="0" borderId="1" xfId="0" applyNumberFormat="1" applyFont="1" applyFill="1" applyBorder="1" applyAlignment="1">
      <alignment vertical="center" wrapText="1"/>
    </xf>
    <xf numFmtId="165" fontId="2" fillId="0" borderId="1" xfId="1" applyNumberFormat="1" applyFont="1" applyFill="1" applyBorder="1" applyAlignment="1">
      <alignment vertical="center" wrapText="1"/>
    </xf>
    <xf numFmtId="37" fontId="2" fillId="0" borderId="1" xfId="1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167" fontId="2" fillId="2" borderId="1" xfId="1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vertical="center" wrapText="1"/>
    </xf>
    <xf numFmtId="2" fontId="2" fillId="2" borderId="1" xfId="0" applyNumberFormat="1" applyFont="1" applyFill="1" applyBorder="1" applyAlignment="1">
      <alignment vertical="center" wrapText="1"/>
    </xf>
    <xf numFmtId="0" fontId="2" fillId="0" borderId="1" xfId="0" applyFont="1" applyBorder="1" applyAlignment="1">
      <alignment horizontal="right"/>
    </xf>
    <xf numFmtId="3" fontId="2" fillId="0" borderId="1" xfId="0" applyNumberFormat="1" applyFont="1" applyBorder="1" applyAlignment="1">
      <alignment horizontal="right" wrapText="1"/>
    </xf>
    <xf numFmtId="2" fontId="2" fillId="0" borderId="1" xfId="0" applyNumberFormat="1" applyFont="1" applyBorder="1" applyAlignment="1">
      <alignment horizontal="right"/>
    </xf>
    <xf numFmtId="0" fontId="2" fillId="2" borderId="1" xfId="0" applyFont="1" applyFill="1" applyBorder="1" applyAlignment="1">
      <alignment horizontal="right" wrapText="1"/>
    </xf>
    <xf numFmtId="2" fontId="2" fillId="2" borderId="1" xfId="0" applyNumberFormat="1" applyFont="1" applyFill="1" applyBorder="1" applyAlignment="1">
      <alignment horizontal="right"/>
    </xf>
    <xf numFmtId="0" fontId="2" fillId="0" borderId="1" xfId="0" applyFont="1" applyBorder="1" applyAlignment="1">
      <alignment horizontal="right" wrapText="1"/>
    </xf>
    <xf numFmtId="0" fontId="9" fillId="2" borderId="1" xfId="0" applyFont="1" applyFill="1" applyBorder="1" applyAlignment="1">
      <alignment horizontal="right" wrapText="1"/>
    </xf>
    <xf numFmtId="0" fontId="5" fillId="2" borderId="1" xfId="0" applyFont="1" applyFill="1" applyBorder="1" applyAlignment="1">
      <alignment horizontal="right" vertical="top" wrapText="1"/>
    </xf>
    <xf numFmtId="1" fontId="2" fillId="0" borderId="1" xfId="0" applyNumberFormat="1" applyFont="1" applyBorder="1" applyAlignment="1">
      <alignment horizontal="right"/>
    </xf>
    <xf numFmtId="0" fontId="5" fillId="2" borderId="1" xfId="0" applyFont="1" applyFill="1" applyBorder="1" applyAlignment="1">
      <alignment horizontal="right" wrapText="1"/>
    </xf>
    <xf numFmtId="0" fontId="2" fillId="2" borderId="1" xfId="2" applyFont="1" applyFill="1" applyBorder="1" applyAlignment="1">
      <alignment horizontal="right" vertical="top"/>
    </xf>
    <xf numFmtId="0" fontId="5" fillId="0" borderId="1" xfId="0" applyFont="1" applyBorder="1" applyAlignment="1">
      <alignment horizontal="left" vertical="center" wrapText="1"/>
    </xf>
    <xf numFmtId="165" fontId="5" fillId="0" borderId="1" xfId="1" applyNumberFormat="1" applyFont="1" applyBorder="1" applyAlignment="1">
      <alignment horizontal="right" vertical="center" wrapText="1"/>
    </xf>
    <xf numFmtId="165" fontId="2" fillId="2" borderId="1" xfId="1" applyNumberFormat="1" applyFont="1" applyFill="1" applyBorder="1" applyAlignment="1">
      <alignment horizontal="right" vertical="center" wrapText="1"/>
    </xf>
    <xf numFmtId="167" fontId="5" fillId="0" borderId="1" xfId="1" applyNumberFormat="1" applyFont="1" applyBorder="1" applyAlignment="1">
      <alignment horizontal="right" vertical="center" wrapText="1"/>
    </xf>
    <xf numFmtId="165" fontId="2" fillId="0" borderId="1" xfId="1" applyNumberFormat="1" applyFont="1" applyBorder="1" applyAlignment="1">
      <alignment horizontal="right" vertical="center" wrapText="1"/>
    </xf>
    <xf numFmtId="165" fontId="5" fillId="2" borderId="1" xfId="1" applyNumberFormat="1" applyFont="1" applyFill="1" applyBorder="1" applyAlignment="1">
      <alignment horizontal="right" vertical="center" wrapText="1"/>
    </xf>
    <xf numFmtId="164" fontId="5" fillId="0" borderId="1" xfId="1" applyNumberFormat="1" applyFont="1" applyBorder="1" applyAlignment="1">
      <alignment horizontal="right" vertical="center" wrapText="1"/>
    </xf>
    <xf numFmtId="3" fontId="6" fillId="0" borderId="1" xfId="0" applyNumberFormat="1" applyFont="1" applyBorder="1"/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right" vertical="center" wrapText="1"/>
    </xf>
    <xf numFmtId="1" fontId="2" fillId="0" borderId="1" xfId="0" applyNumberFormat="1" applyFont="1" applyBorder="1"/>
    <xf numFmtId="0" fontId="6" fillId="0" borderId="1" xfId="0" applyFont="1" applyBorder="1" applyAlignment="1">
      <alignment horizontal="left" wrapText="1"/>
    </xf>
    <xf numFmtId="2" fontId="6" fillId="0" borderId="1" xfId="0" applyNumberFormat="1" applyFont="1" applyBorder="1" applyAlignment="1">
      <alignment horizontal="right" wrapText="1"/>
    </xf>
    <xf numFmtId="2" fontId="10" fillId="0" borderId="1" xfId="0" applyNumberFormat="1" applyFont="1" applyBorder="1" applyAlignment="1">
      <alignment horizontal="right" wrapText="1"/>
    </xf>
    <xf numFmtId="0" fontId="4" fillId="2" borderId="1" xfId="0" applyFont="1" applyFill="1" applyBorder="1" applyAlignment="1">
      <alignment horizontal="left" vertical="center" wrapText="1"/>
    </xf>
    <xf numFmtId="165" fontId="4" fillId="2" borderId="1" xfId="1" applyNumberFormat="1" applyFont="1" applyFill="1" applyBorder="1" applyAlignment="1">
      <alignment horizontal="right" vertical="center" wrapText="1"/>
    </xf>
    <xf numFmtId="4" fontId="4" fillId="2" borderId="1" xfId="0" applyNumberFormat="1" applyFont="1" applyFill="1" applyBorder="1" applyAlignment="1">
      <alignment horizontal="right" vertical="center" wrapText="1"/>
    </xf>
    <xf numFmtId="1" fontId="4" fillId="2" borderId="1" xfId="0" applyNumberFormat="1" applyFont="1" applyFill="1" applyBorder="1" applyAlignment="1">
      <alignment horizontal="right" vertical="center" wrapText="1"/>
    </xf>
    <xf numFmtId="2" fontId="4" fillId="2" borderId="1" xfId="0" applyNumberFormat="1" applyFont="1" applyFill="1" applyBorder="1" applyAlignment="1">
      <alignment horizontal="right" vertical="center" wrapText="1"/>
    </xf>
    <xf numFmtId="165" fontId="4" fillId="3" borderId="1" xfId="1" applyNumberFormat="1" applyFont="1" applyFill="1" applyBorder="1" applyAlignment="1">
      <alignment horizontal="right" vertical="center" wrapText="1"/>
    </xf>
    <xf numFmtId="166" fontId="4" fillId="3" borderId="1" xfId="0" applyNumberFormat="1" applyFont="1" applyFill="1" applyBorder="1" applyAlignment="1">
      <alignment horizontal="right" vertical="center" wrapText="1"/>
    </xf>
    <xf numFmtId="2" fontId="4" fillId="3" borderId="1" xfId="0" applyNumberFormat="1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horizontal="left" vertical="center" wrapText="1"/>
    </xf>
    <xf numFmtId="165" fontId="7" fillId="0" borderId="1" xfId="1" applyNumberFormat="1" applyFont="1" applyFill="1" applyBorder="1" applyAlignment="1">
      <alignment horizontal="right" vertical="center" wrapText="1"/>
    </xf>
    <xf numFmtId="4" fontId="7" fillId="0" borderId="1" xfId="0" applyNumberFormat="1" applyFont="1" applyFill="1" applyBorder="1" applyAlignment="1">
      <alignment horizontal="right" vertical="center" wrapText="1"/>
    </xf>
    <xf numFmtId="166" fontId="7" fillId="0" borderId="1" xfId="0" applyNumberFormat="1" applyFont="1" applyFill="1" applyBorder="1" applyAlignment="1">
      <alignment horizontal="right" vertical="center" wrapText="1"/>
    </xf>
    <xf numFmtId="0" fontId="7" fillId="0" borderId="0" xfId="0" applyFont="1" applyFill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165" fontId="2" fillId="0" borderId="1" xfId="1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2" fontId="2" fillId="0" borderId="1" xfId="0" applyNumberFormat="1" applyFont="1" applyFill="1" applyBorder="1" applyAlignment="1">
      <alignment horizontal="right" vertical="center" wrapText="1"/>
    </xf>
    <xf numFmtId="1" fontId="2" fillId="0" borderId="1" xfId="0" applyNumberFormat="1" applyFont="1" applyFill="1" applyBorder="1" applyAlignment="1">
      <alignment horizontal="right" vertical="center" wrapText="1"/>
    </xf>
    <xf numFmtId="164" fontId="2" fillId="0" borderId="1" xfId="1" applyFont="1" applyFill="1" applyBorder="1" applyAlignment="1">
      <alignment horizontal="right" vertical="center" wrapText="1"/>
    </xf>
    <xf numFmtId="164" fontId="2" fillId="0" borderId="1" xfId="1" applyNumberFormat="1" applyFont="1" applyFill="1" applyBorder="1" applyAlignment="1">
      <alignment horizontal="right" vertical="center" wrapText="1"/>
    </xf>
    <xf numFmtId="3" fontId="6" fillId="0" borderId="1" xfId="0" applyNumberFormat="1" applyFont="1" applyFill="1" applyBorder="1" applyAlignment="1">
      <alignment horizontal="right" wrapText="1"/>
    </xf>
    <xf numFmtId="0" fontId="6" fillId="0" borderId="1" xfId="0" applyFont="1" applyFill="1" applyBorder="1" applyAlignment="1">
      <alignment horizontal="right" wrapText="1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"/>
  <sheetViews>
    <sheetView topLeftCell="A70" zoomScaleNormal="100" workbookViewId="0">
      <selection activeCell="R71" sqref="R71:R72"/>
    </sheetView>
  </sheetViews>
  <sheetFormatPr defaultRowHeight="15.75" x14ac:dyDescent="0.25"/>
  <cols>
    <col min="1" max="1" width="5.375" style="11" customWidth="1"/>
    <col min="2" max="2" width="14.625" style="1" customWidth="1"/>
    <col min="3" max="3" width="5.625" style="1" hidden="1" customWidth="1"/>
    <col min="4" max="4" width="6.75" style="1" hidden="1" customWidth="1"/>
    <col min="5" max="5" width="8.25" style="1" customWidth="1"/>
    <col min="6" max="6" width="6.5" style="1" bestFit="1" customWidth="1"/>
    <col min="7" max="8" width="9.125" style="1" bestFit="1" customWidth="1"/>
    <col min="9" max="9" width="7.875" style="1" customWidth="1"/>
    <col min="10" max="10" width="7.125" style="1" customWidth="1"/>
    <col min="11" max="11" width="8.625" style="1" customWidth="1"/>
    <col min="12" max="15" width="5.25" style="1" bestFit="1" customWidth="1"/>
    <col min="16" max="17" width="8.625" style="1" customWidth="1"/>
    <col min="18" max="18" width="10.875" style="1" customWidth="1"/>
    <col min="19" max="16384" width="9" style="1"/>
  </cols>
  <sheetData>
    <row r="1" spans="1:18" ht="31.5" customHeight="1" x14ac:dyDescent="0.25">
      <c r="A1" s="41" t="s">
        <v>152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</row>
    <row r="2" spans="1:18" x14ac:dyDescent="0.25">
      <c r="A2" s="42" t="s">
        <v>151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</row>
    <row r="4" spans="1:18" s="21" customFormat="1" ht="34.5" customHeight="1" x14ac:dyDescent="0.25">
      <c r="A4" s="39" t="s">
        <v>0</v>
      </c>
      <c r="B4" s="39" t="s">
        <v>13</v>
      </c>
      <c r="C4" s="39" t="s">
        <v>1</v>
      </c>
      <c r="D4" s="39" t="s">
        <v>2</v>
      </c>
      <c r="E4" s="38" t="s">
        <v>3</v>
      </c>
      <c r="F4" s="38"/>
      <c r="G4" s="38"/>
      <c r="H4" s="38" t="s">
        <v>4</v>
      </c>
      <c r="I4" s="38"/>
      <c r="J4" s="38"/>
      <c r="K4" s="38"/>
      <c r="L4" s="38" t="s">
        <v>5</v>
      </c>
      <c r="M4" s="38"/>
      <c r="N4" s="38"/>
      <c r="O4" s="38"/>
      <c r="P4" s="45" t="s">
        <v>18</v>
      </c>
      <c r="Q4" s="45"/>
      <c r="R4" s="39" t="s">
        <v>6</v>
      </c>
    </row>
    <row r="5" spans="1:18" s="21" customFormat="1" ht="52.5" customHeight="1" x14ac:dyDescent="0.25">
      <c r="A5" s="39"/>
      <c r="B5" s="39"/>
      <c r="C5" s="39"/>
      <c r="D5" s="39"/>
      <c r="E5" s="35" t="s">
        <v>7</v>
      </c>
      <c r="F5" s="35" t="s">
        <v>8</v>
      </c>
      <c r="G5" s="35" t="s">
        <v>9</v>
      </c>
      <c r="H5" s="35" t="s">
        <v>10</v>
      </c>
      <c r="I5" s="35" t="s">
        <v>9</v>
      </c>
      <c r="J5" s="35" t="s">
        <v>11</v>
      </c>
      <c r="K5" s="35" t="s">
        <v>9</v>
      </c>
      <c r="L5" s="35" t="s">
        <v>14</v>
      </c>
      <c r="M5" s="35" t="s">
        <v>15</v>
      </c>
      <c r="N5" s="35" t="s">
        <v>16</v>
      </c>
      <c r="O5" s="40" t="s">
        <v>17</v>
      </c>
      <c r="P5" s="43" t="s">
        <v>153</v>
      </c>
      <c r="Q5" s="43" t="s">
        <v>154</v>
      </c>
      <c r="R5" s="39"/>
    </row>
    <row r="6" spans="1:18" s="21" customFormat="1" ht="20.25" customHeight="1" x14ac:dyDescent="0.25">
      <c r="A6" s="35"/>
      <c r="B6" s="35" t="s">
        <v>142</v>
      </c>
      <c r="C6" s="35">
        <f>C10+C23+C36+C47+C59+C70+C82+C86</f>
        <v>70</v>
      </c>
      <c r="D6" s="35">
        <f>D10+D23+D36+D47+D59+D70+D82+D86</f>
        <v>280</v>
      </c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>
        <f>SUM(P7:P9)</f>
        <v>70</v>
      </c>
      <c r="Q6" s="35">
        <f>SUM(Q7:Q9)</f>
        <v>70</v>
      </c>
      <c r="R6" s="35"/>
    </row>
    <row r="7" spans="1:18" s="21" customFormat="1" ht="20.25" customHeight="1" x14ac:dyDescent="0.25">
      <c r="A7" s="35"/>
      <c r="B7" s="44" t="s">
        <v>155</v>
      </c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2">
        <v>9</v>
      </c>
      <c r="Q7" s="32">
        <v>9</v>
      </c>
      <c r="R7" s="35"/>
    </row>
    <row r="8" spans="1:18" s="21" customFormat="1" ht="20.25" customHeight="1" x14ac:dyDescent="0.25">
      <c r="A8" s="35"/>
      <c r="B8" s="44" t="s">
        <v>156</v>
      </c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2">
        <v>3</v>
      </c>
      <c r="Q8" s="32">
        <v>3</v>
      </c>
      <c r="R8" s="35"/>
    </row>
    <row r="9" spans="1:18" s="21" customFormat="1" ht="20.25" customHeight="1" x14ac:dyDescent="0.25">
      <c r="A9" s="35"/>
      <c r="B9" s="44" t="s">
        <v>157</v>
      </c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2">
        <v>58</v>
      </c>
      <c r="Q9" s="32">
        <v>58</v>
      </c>
      <c r="R9" s="35"/>
    </row>
    <row r="10" spans="1:18" ht="20.25" customHeight="1" x14ac:dyDescent="0.25">
      <c r="A10" s="34" t="s">
        <v>12</v>
      </c>
      <c r="B10" s="2" t="s">
        <v>65</v>
      </c>
      <c r="C10" s="3">
        <v>12</v>
      </c>
      <c r="D10" s="3">
        <f>SUM(D11:D22)</f>
        <v>42</v>
      </c>
      <c r="E10" s="3"/>
      <c r="F10" s="3"/>
      <c r="G10" s="4"/>
      <c r="H10" s="3"/>
      <c r="I10" s="4"/>
      <c r="J10" s="3"/>
      <c r="K10" s="4"/>
      <c r="L10" s="2"/>
      <c r="M10" s="2"/>
      <c r="N10" s="2"/>
      <c r="O10" s="2"/>
      <c r="P10" s="2"/>
      <c r="Q10" s="2"/>
      <c r="R10" s="2"/>
    </row>
    <row r="11" spans="1:18" ht="20.25" customHeight="1" x14ac:dyDescent="0.25">
      <c r="A11" s="54">
        <v>1</v>
      </c>
      <c r="B11" s="47" t="s">
        <v>23</v>
      </c>
      <c r="C11" s="5"/>
      <c r="D11" s="48">
        <v>5</v>
      </c>
      <c r="E11" s="49">
        <v>1829</v>
      </c>
      <c r="F11" s="49">
        <v>530</v>
      </c>
      <c r="G11" s="50">
        <f>F11/E11*100</f>
        <v>28.97758337889557</v>
      </c>
      <c r="H11" s="51">
        <v>150</v>
      </c>
      <c r="I11" s="50">
        <f t="shared" ref="I11" si="0">(H11/E11)*100</f>
        <v>8.2012028430836512</v>
      </c>
      <c r="J11" s="52">
        <v>129</v>
      </c>
      <c r="K11" s="53">
        <f t="shared" ref="K11" si="1">(J11/H11)*100</f>
        <v>86</v>
      </c>
      <c r="L11" s="54"/>
      <c r="M11" s="54"/>
      <c r="N11" s="54"/>
      <c r="O11" s="54"/>
      <c r="P11" s="54" t="s">
        <v>12</v>
      </c>
      <c r="Q11" s="54" t="s">
        <v>12</v>
      </c>
      <c r="R11" s="54"/>
    </row>
    <row r="12" spans="1:18" ht="20.25" customHeight="1" x14ac:dyDescent="0.25">
      <c r="A12" s="54">
        <v>2</v>
      </c>
      <c r="B12" s="47" t="s">
        <v>24</v>
      </c>
      <c r="C12" s="5"/>
      <c r="D12" s="48">
        <v>3</v>
      </c>
      <c r="E12" s="49">
        <v>309</v>
      </c>
      <c r="F12" s="49">
        <v>279</v>
      </c>
      <c r="G12" s="50">
        <f t="shared" ref="G12:G22" si="2">F12/E12*100</f>
        <v>90.291262135922338</v>
      </c>
      <c r="H12" s="51">
        <v>39</v>
      </c>
      <c r="I12" s="50">
        <f>(H12/E12)*100</f>
        <v>12.621359223300971</v>
      </c>
      <c r="J12" s="52">
        <v>36</v>
      </c>
      <c r="K12" s="50">
        <f>(J12/H12)*100</f>
        <v>92.307692307692307</v>
      </c>
      <c r="L12" s="54"/>
      <c r="M12" s="54"/>
      <c r="N12" s="54"/>
      <c r="O12" s="54"/>
      <c r="P12" s="54" t="s">
        <v>25</v>
      </c>
      <c r="Q12" s="54" t="s">
        <v>25</v>
      </c>
      <c r="R12" s="54"/>
    </row>
    <row r="13" spans="1:18" ht="20.25" customHeight="1" x14ac:dyDescent="0.25">
      <c r="A13" s="54">
        <v>3</v>
      </c>
      <c r="B13" s="47" t="s">
        <v>26</v>
      </c>
      <c r="C13" s="5"/>
      <c r="D13" s="48">
        <v>3</v>
      </c>
      <c r="E13" s="49">
        <v>217</v>
      </c>
      <c r="F13" s="49">
        <v>202</v>
      </c>
      <c r="G13" s="50">
        <f t="shared" si="2"/>
        <v>93.087557603686633</v>
      </c>
      <c r="H13" s="53">
        <v>95</v>
      </c>
      <c r="I13" s="50">
        <f>(H13/E13)*100</f>
        <v>43.778801843317972</v>
      </c>
      <c r="J13" s="53">
        <v>95</v>
      </c>
      <c r="K13" s="53">
        <f>(J13/H13)*100</f>
        <v>100</v>
      </c>
      <c r="L13" s="54"/>
      <c r="M13" s="54"/>
      <c r="N13" s="54"/>
      <c r="O13" s="54"/>
      <c r="P13" s="54" t="s">
        <v>38</v>
      </c>
      <c r="Q13" s="54" t="s">
        <v>38</v>
      </c>
      <c r="R13" s="54"/>
    </row>
    <row r="14" spans="1:18" ht="20.25" customHeight="1" x14ac:dyDescent="0.25">
      <c r="A14" s="54">
        <v>4</v>
      </c>
      <c r="B14" s="47" t="s">
        <v>27</v>
      </c>
      <c r="C14" s="5"/>
      <c r="D14" s="48">
        <v>4</v>
      </c>
      <c r="E14" s="49">
        <v>419</v>
      </c>
      <c r="F14" s="55">
        <v>406</v>
      </c>
      <c r="G14" s="50">
        <f t="shared" si="2"/>
        <v>96.897374701670643</v>
      </c>
      <c r="H14" s="53">
        <v>226</v>
      </c>
      <c r="I14" s="50">
        <f t="shared" ref="I14:I22" si="3">(H14/E14)*100</f>
        <v>53.937947494033409</v>
      </c>
      <c r="J14" s="53">
        <v>226</v>
      </c>
      <c r="K14" s="53">
        <f t="shared" ref="K14:K22" si="4">(J14/H14)*100</f>
        <v>100</v>
      </c>
      <c r="L14" s="54"/>
      <c r="M14" s="54"/>
      <c r="N14" s="54"/>
      <c r="O14" s="54"/>
      <c r="P14" s="54" t="s">
        <v>38</v>
      </c>
      <c r="Q14" s="54" t="s">
        <v>38</v>
      </c>
      <c r="R14" s="54"/>
    </row>
    <row r="15" spans="1:18" ht="20.25" customHeight="1" x14ac:dyDescent="0.25">
      <c r="A15" s="54">
        <v>5</v>
      </c>
      <c r="B15" s="56" t="s">
        <v>28</v>
      </c>
      <c r="C15" s="57"/>
      <c r="D15" s="58">
        <v>3</v>
      </c>
      <c r="E15" s="55">
        <v>261</v>
      </c>
      <c r="F15" s="55">
        <v>251</v>
      </c>
      <c r="G15" s="50">
        <f t="shared" si="2"/>
        <v>96.168582375478934</v>
      </c>
      <c r="H15" s="59">
        <v>131</v>
      </c>
      <c r="I15" s="60">
        <f t="shared" si="3"/>
        <v>50.191570881226056</v>
      </c>
      <c r="J15" s="59">
        <v>131</v>
      </c>
      <c r="K15" s="59">
        <f t="shared" si="4"/>
        <v>100</v>
      </c>
      <c r="L15" s="54"/>
      <c r="M15" s="54"/>
      <c r="N15" s="54"/>
      <c r="O15" s="54"/>
      <c r="P15" s="54" t="s">
        <v>38</v>
      </c>
      <c r="Q15" s="54" t="s">
        <v>38</v>
      </c>
      <c r="R15" s="54"/>
    </row>
    <row r="16" spans="1:18" ht="20.25" customHeight="1" x14ac:dyDescent="0.25">
      <c r="A16" s="54">
        <v>6</v>
      </c>
      <c r="B16" s="47" t="s">
        <v>29</v>
      </c>
      <c r="C16" s="5"/>
      <c r="D16" s="48">
        <v>2</v>
      </c>
      <c r="E16" s="49">
        <v>223</v>
      </c>
      <c r="F16" s="49">
        <v>209</v>
      </c>
      <c r="G16" s="50">
        <f t="shared" si="2"/>
        <v>93.721973094170409</v>
      </c>
      <c r="H16" s="53">
        <v>70</v>
      </c>
      <c r="I16" s="50">
        <f t="shared" si="3"/>
        <v>31.390134529147986</v>
      </c>
      <c r="J16" s="53">
        <v>70</v>
      </c>
      <c r="K16" s="53">
        <f t="shared" si="4"/>
        <v>100</v>
      </c>
      <c r="L16" s="54"/>
      <c r="M16" s="54"/>
      <c r="N16" s="54"/>
      <c r="O16" s="54"/>
      <c r="P16" s="54" t="s">
        <v>38</v>
      </c>
      <c r="Q16" s="54" t="s">
        <v>38</v>
      </c>
      <c r="R16" s="54"/>
    </row>
    <row r="17" spans="1:18" ht="20.25" customHeight="1" x14ac:dyDescent="0.25">
      <c r="A17" s="54">
        <v>7</v>
      </c>
      <c r="B17" s="47" t="s">
        <v>30</v>
      </c>
      <c r="C17" s="5"/>
      <c r="D17" s="48">
        <v>5</v>
      </c>
      <c r="E17" s="49">
        <v>686</v>
      </c>
      <c r="F17" s="49">
        <v>635</v>
      </c>
      <c r="G17" s="50">
        <f t="shared" si="2"/>
        <v>92.565597667638485</v>
      </c>
      <c r="H17" s="53">
        <v>218</v>
      </c>
      <c r="I17" s="50">
        <f t="shared" si="3"/>
        <v>31.778425655976676</v>
      </c>
      <c r="J17" s="53">
        <v>218</v>
      </c>
      <c r="K17" s="53">
        <f t="shared" si="4"/>
        <v>100</v>
      </c>
      <c r="L17" s="54"/>
      <c r="M17" s="54"/>
      <c r="N17" s="54"/>
      <c r="O17" s="54"/>
      <c r="P17" s="54" t="s">
        <v>38</v>
      </c>
      <c r="Q17" s="54" t="s">
        <v>38</v>
      </c>
      <c r="R17" s="54"/>
    </row>
    <row r="18" spans="1:18" ht="20.25" customHeight="1" x14ac:dyDescent="0.25">
      <c r="A18" s="54">
        <v>8</v>
      </c>
      <c r="B18" s="47" t="s">
        <v>31</v>
      </c>
      <c r="C18" s="5"/>
      <c r="D18" s="48">
        <v>3</v>
      </c>
      <c r="E18" s="49">
        <v>388</v>
      </c>
      <c r="F18" s="49">
        <v>365</v>
      </c>
      <c r="G18" s="50">
        <f t="shared" si="2"/>
        <v>94.072164948453604</v>
      </c>
      <c r="H18" s="53">
        <v>151</v>
      </c>
      <c r="I18" s="50">
        <f t="shared" si="3"/>
        <v>38.917525773195877</v>
      </c>
      <c r="J18" s="53">
        <v>151</v>
      </c>
      <c r="K18" s="53">
        <f t="shared" si="4"/>
        <v>100</v>
      </c>
      <c r="L18" s="54"/>
      <c r="M18" s="54"/>
      <c r="N18" s="54"/>
      <c r="O18" s="54"/>
      <c r="P18" s="54" t="s">
        <v>38</v>
      </c>
      <c r="Q18" s="54" t="s">
        <v>38</v>
      </c>
      <c r="R18" s="54"/>
    </row>
    <row r="19" spans="1:18" ht="20.25" customHeight="1" x14ac:dyDescent="0.25">
      <c r="A19" s="54">
        <v>9</v>
      </c>
      <c r="B19" s="47" t="s">
        <v>32</v>
      </c>
      <c r="C19" s="5"/>
      <c r="D19" s="48">
        <v>3</v>
      </c>
      <c r="E19" s="49">
        <v>612</v>
      </c>
      <c r="F19" s="49">
        <v>560</v>
      </c>
      <c r="G19" s="50">
        <f t="shared" si="2"/>
        <v>91.503267973856211</v>
      </c>
      <c r="H19" s="53">
        <v>184</v>
      </c>
      <c r="I19" s="50">
        <f t="shared" si="3"/>
        <v>30.065359477124183</v>
      </c>
      <c r="J19" s="53">
        <v>180</v>
      </c>
      <c r="K19" s="50">
        <f t="shared" si="4"/>
        <v>97.826086956521735</v>
      </c>
      <c r="L19" s="54"/>
      <c r="M19" s="54"/>
      <c r="N19" s="54"/>
      <c r="O19" s="54"/>
      <c r="P19" s="54" t="s">
        <v>38</v>
      </c>
      <c r="Q19" s="54" t="s">
        <v>38</v>
      </c>
      <c r="R19" s="54"/>
    </row>
    <row r="20" spans="1:18" ht="20.25" customHeight="1" x14ac:dyDescent="0.25">
      <c r="A20" s="54">
        <v>10</v>
      </c>
      <c r="B20" s="47" t="s">
        <v>33</v>
      </c>
      <c r="C20" s="5"/>
      <c r="D20" s="48">
        <v>4</v>
      </c>
      <c r="E20" s="49">
        <v>607</v>
      </c>
      <c r="F20" s="49">
        <v>403</v>
      </c>
      <c r="G20" s="50">
        <f t="shared" si="2"/>
        <v>66.39209225700165</v>
      </c>
      <c r="H20" s="53">
        <v>142</v>
      </c>
      <c r="I20" s="50">
        <f t="shared" si="3"/>
        <v>23.393739703459637</v>
      </c>
      <c r="J20" s="53">
        <v>102</v>
      </c>
      <c r="K20" s="50">
        <f t="shared" si="4"/>
        <v>71.83098591549296</v>
      </c>
      <c r="L20" s="54"/>
      <c r="M20" s="54"/>
      <c r="N20" s="54"/>
      <c r="O20" s="54"/>
      <c r="P20" s="54" t="s">
        <v>38</v>
      </c>
      <c r="Q20" s="54" t="s">
        <v>38</v>
      </c>
      <c r="R20" s="54"/>
    </row>
    <row r="21" spans="1:18" ht="20.25" customHeight="1" x14ac:dyDescent="0.25">
      <c r="A21" s="54">
        <v>11</v>
      </c>
      <c r="B21" s="47" t="s">
        <v>34</v>
      </c>
      <c r="C21" s="5"/>
      <c r="D21" s="48">
        <v>2</v>
      </c>
      <c r="E21" s="49">
        <v>324</v>
      </c>
      <c r="F21" s="49">
        <v>300</v>
      </c>
      <c r="G21" s="50">
        <f t="shared" si="2"/>
        <v>92.592592592592595</v>
      </c>
      <c r="H21" s="51">
        <v>110</v>
      </c>
      <c r="I21" s="50">
        <f t="shared" si="3"/>
        <v>33.950617283950621</v>
      </c>
      <c r="J21" s="52">
        <v>109</v>
      </c>
      <c r="K21" s="50">
        <f t="shared" si="4"/>
        <v>99.090909090909093</v>
      </c>
      <c r="L21" s="54"/>
      <c r="M21" s="54"/>
      <c r="N21" s="54"/>
      <c r="O21" s="54"/>
      <c r="P21" s="54" t="s">
        <v>38</v>
      </c>
      <c r="Q21" s="54" t="s">
        <v>38</v>
      </c>
      <c r="R21" s="54"/>
    </row>
    <row r="22" spans="1:18" ht="20.25" customHeight="1" x14ac:dyDescent="0.25">
      <c r="A22" s="54">
        <v>12</v>
      </c>
      <c r="B22" s="47" t="s">
        <v>35</v>
      </c>
      <c r="C22" s="5"/>
      <c r="D22" s="48">
        <v>5</v>
      </c>
      <c r="E22" s="49">
        <v>662</v>
      </c>
      <c r="F22" s="49">
        <v>409</v>
      </c>
      <c r="G22" s="50">
        <f t="shared" si="2"/>
        <v>61.782477341389729</v>
      </c>
      <c r="H22" s="51">
        <v>158</v>
      </c>
      <c r="I22" s="50">
        <f t="shared" si="3"/>
        <v>23.867069486404834</v>
      </c>
      <c r="J22" s="52">
        <v>137</v>
      </c>
      <c r="K22" s="50">
        <f t="shared" si="4"/>
        <v>86.70886075949366</v>
      </c>
      <c r="L22" s="54"/>
      <c r="M22" s="54"/>
      <c r="N22" s="54"/>
      <c r="O22" s="54"/>
      <c r="P22" s="54" t="s">
        <v>38</v>
      </c>
      <c r="Q22" s="54" t="s">
        <v>38</v>
      </c>
      <c r="R22" s="54"/>
    </row>
    <row r="23" spans="1:18" s="21" customFormat="1" ht="20.25" customHeight="1" x14ac:dyDescent="0.25">
      <c r="A23" s="20" t="s">
        <v>25</v>
      </c>
      <c r="B23" s="17" t="s">
        <v>44</v>
      </c>
      <c r="C23" s="16">
        <v>12</v>
      </c>
      <c r="D23" s="16">
        <f>SUM(D24:D35)</f>
        <v>50</v>
      </c>
      <c r="E23" s="18"/>
      <c r="F23" s="18"/>
      <c r="G23" s="4"/>
      <c r="H23" s="18"/>
      <c r="I23" s="3"/>
      <c r="J23" s="18"/>
      <c r="K23" s="19"/>
      <c r="L23" s="20"/>
      <c r="M23" s="20"/>
      <c r="N23" s="20"/>
      <c r="O23" s="20"/>
      <c r="P23" s="20"/>
      <c r="Q23" s="20"/>
      <c r="R23" s="20"/>
    </row>
    <row r="24" spans="1:18" s="21" customFormat="1" ht="20.25" customHeight="1" x14ac:dyDescent="0.25">
      <c r="A24" s="54">
        <v>1</v>
      </c>
      <c r="B24" s="8" t="s">
        <v>42</v>
      </c>
      <c r="C24" s="33"/>
      <c r="D24" s="61">
        <v>9</v>
      </c>
      <c r="E24" s="62">
        <v>2067</v>
      </c>
      <c r="F24" s="62">
        <v>1080</v>
      </c>
      <c r="G24" s="63">
        <f t="shared" ref="G24" si="5">F24/E24*100</f>
        <v>52.249637155297535</v>
      </c>
      <c r="H24" s="64">
        <v>297</v>
      </c>
      <c r="I24" s="65">
        <f t="shared" ref="I24" si="6">H24/E24*100</f>
        <v>14.368650217706822</v>
      </c>
      <c r="J24" s="66">
        <v>251</v>
      </c>
      <c r="K24" s="63">
        <f t="shared" ref="K24" si="7">J24/H24*100</f>
        <v>84.511784511784512</v>
      </c>
      <c r="L24" s="20"/>
      <c r="M24" s="20"/>
      <c r="N24" s="20"/>
      <c r="O24" s="20"/>
      <c r="P24" s="54" t="s">
        <v>25</v>
      </c>
      <c r="Q24" s="54" t="s">
        <v>25</v>
      </c>
      <c r="R24" s="20"/>
    </row>
    <row r="25" spans="1:18" s="21" customFormat="1" ht="20.25" customHeight="1" x14ac:dyDescent="0.25">
      <c r="A25" s="54">
        <v>2</v>
      </c>
      <c r="B25" s="8" t="s">
        <v>52</v>
      </c>
      <c r="C25" s="33"/>
      <c r="D25" s="61">
        <v>3</v>
      </c>
      <c r="E25" s="10">
        <v>244</v>
      </c>
      <c r="F25" s="10">
        <v>243</v>
      </c>
      <c r="G25" s="63">
        <f>F25/E25*100</f>
        <v>99.590163934426229</v>
      </c>
      <c r="H25" s="67">
        <v>132</v>
      </c>
      <c r="I25" s="63">
        <f>H25/E25*100</f>
        <v>54.098360655737707</v>
      </c>
      <c r="J25" s="10">
        <v>131</v>
      </c>
      <c r="K25" s="63">
        <f>J25/H25*100</f>
        <v>99.242424242424249</v>
      </c>
      <c r="L25" s="20"/>
      <c r="M25" s="20"/>
      <c r="N25" s="20"/>
      <c r="O25" s="20"/>
      <c r="P25" s="54" t="s">
        <v>38</v>
      </c>
      <c r="Q25" s="54" t="s">
        <v>38</v>
      </c>
      <c r="R25" s="54" t="s">
        <v>43</v>
      </c>
    </row>
    <row r="26" spans="1:18" s="21" customFormat="1" ht="20.25" customHeight="1" x14ac:dyDescent="0.25">
      <c r="A26" s="54">
        <v>3</v>
      </c>
      <c r="B26" s="8" t="s">
        <v>53</v>
      </c>
      <c r="C26" s="33"/>
      <c r="D26" s="61">
        <v>3</v>
      </c>
      <c r="E26" s="10">
        <v>254</v>
      </c>
      <c r="F26" s="10">
        <v>252</v>
      </c>
      <c r="G26" s="63">
        <f t="shared" ref="G26:G35" si="8">F26/E26*100</f>
        <v>99.212598425196859</v>
      </c>
      <c r="H26" s="68">
        <v>108</v>
      </c>
      <c r="I26" s="63">
        <f t="shared" ref="I26:I35" si="9">H26/E26*100</f>
        <v>42.519685039370081</v>
      </c>
      <c r="J26" s="10">
        <v>108</v>
      </c>
      <c r="K26" s="69">
        <f t="shared" ref="K26:K35" si="10">J26/H26*100</f>
        <v>100</v>
      </c>
      <c r="L26" s="20"/>
      <c r="M26" s="20"/>
      <c r="N26" s="20"/>
      <c r="O26" s="20"/>
      <c r="P26" s="54" t="s">
        <v>38</v>
      </c>
      <c r="Q26" s="54" t="s">
        <v>38</v>
      </c>
      <c r="R26" s="54" t="s">
        <v>43</v>
      </c>
    </row>
    <row r="27" spans="1:18" s="21" customFormat="1" ht="20.25" customHeight="1" x14ac:dyDescent="0.25">
      <c r="A27" s="54">
        <v>4</v>
      </c>
      <c r="B27" s="8" t="s">
        <v>61</v>
      </c>
      <c r="C27" s="33"/>
      <c r="D27" s="61">
        <v>6</v>
      </c>
      <c r="E27" s="10">
        <v>419</v>
      </c>
      <c r="F27" s="10">
        <v>413</v>
      </c>
      <c r="G27" s="63">
        <f t="shared" si="8"/>
        <v>98.56801909307876</v>
      </c>
      <c r="H27" s="70">
        <v>158</v>
      </c>
      <c r="I27" s="63">
        <f t="shared" si="9"/>
        <v>37.708830548926016</v>
      </c>
      <c r="J27" s="10">
        <v>158</v>
      </c>
      <c r="K27" s="69">
        <f t="shared" si="10"/>
        <v>100</v>
      </c>
      <c r="L27" s="20"/>
      <c r="M27" s="20"/>
      <c r="N27" s="20"/>
      <c r="O27" s="20"/>
      <c r="P27" s="54" t="s">
        <v>38</v>
      </c>
      <c r="Q27" s="54" t="s">
        <v>38</v>
      </c>
      <c r="R27" s="54" t="s">
        <v>43</v>
      </c>
    </row>
    <row r="28" spans="1:18" s="21" customFormat="1" ht="20.25" customHeight="1" x14ac:dyDescent="0.25">
      <c r="A28" s="54">
        <v>5</v>
      </c>
      <c r="B28" s="8" t="s">
        <v>62</v>
      </c>
      <c r="C28" s="33"/>
      <c r="D28" s="61">
        <v>4</v>
      </c>
      <c r="E28" s="66">
        <v>311</v>
      </c>
      <c r="F28" s="10">
        <v>307</v>
      </c>
      <c r="G28" s="63">
        <f t="shared" si="8"/>
        <v>98.713826366559488</v>
      </c>
      <c r="H28" s="61">
        <v>156</v>
      </c>
      <c r="I28" s="63">
        <f t="shared" si="9"/>
        <v>50.160771704180064</v>
      </c>
      <c r="J28" s="10">
        <v>156</v>
      </c>
      <c r="K28" s="69">
        <f t="shared" si="10"/>
        <v>100</v>
      </c>
      <c r="L28" s="20"/>
      <c r="M28" s="20"/>
      <c r="N28" s="20"/>
      <c r="O28" s="20"/>
      <c r="P28" s="54" t="s">
        <v>38</v>
      </c>
      <c r="Q28" s="54" t="s">
        <v>38</v>
      </c>
      <c r="R28" s="54" t="s">
        <v>43</v>
      </c>
    </row>
    <row r="29" spans="1:18" s="21" customFormat="1" ht="20.25" customHeight="1" x14ac:dyDescent="0.25">
      <c r="A29" s="54">
        <v>6</v>
      </c>
      <c r="B29" s="8" t="s">
        <v>63</v>
      </c>
      <c r="C29" s="33"/>
      <c r="D29" s="61">
        <v>4</v>
      </c>
      <c r="E29" s="10">
        <v>402</v>
      </c>
      <c r="F29" s="10">
        <v>401</v>
      </c>
      <c r="G29" s="63">
        <f t="shared" si="8"/>
        <v>99.75124378109453</v>
      </c>
      <c r="H29" s="70">
        <v>190</v>
      </c>
      <c r="I29" s="63">
        <f t="shared" si="9"/>
        <v>47.263681592039802</v>
      </c>
      <c r="J29" s="10">
        <v>190</v>
      </c>
      <c r="K29" s="69">
        <f t="shared" si="10"/>
        <v>100</v>
      </c>
      <c r="L29" s="20"/>
      <c r="M29" s="20"/>
      <c r="N29" s="20"/>
      <c r="O29" s="20"/>
      <c r="P29" s="54" t="s">
        <v>38</v>
      </c>
      <c r="Q29" s="54" t="s">
        <v>38</v>
      </c>
      <c r="R29" s="54" t="s">
        <v>43</v>
      </c>
    </row>
    <row r="30" spans="1:18" s="21" customFormat="1" ht="20.25" customHeight="1" x14ac:dyDescent="0.25">
      <c r="A30" s="54">
        <v>7</v>
      </c>
      <c r="B30" s="8" t="s">
        <v>54</v>
      </c>
      <c r="C30" s="33"/>
      <c r="D30" s="61">
        <v>4</v>
      </c>
      <c r="E30" s="10">
        <v>254</v>
      </c>
      <c r="F30" s="10">
        <v>254</v>
      </c>
      <c r="G30" s="69">
        <f t="shared" si="8"/>
        <v>100</v>
      </c>
      <c r="H30" s="70">
        <v>125</v>
      </c>
      <c r="I30" s="63">
        <f t="shared" si="9"/>
        <v>49.212598425196852</v>
      </c>
      <c r="J30" s="10">
        <v>125</v>
      </c>
      <c r="K30" s="69">
        <f t="shared" si="10"/>
        <v>100</v>
      </c>
      <c r="L30" s="20"/>
      <c r="M30" s="20"/>
      <c r="N30" s="20"/>
      <c r="O30" s="20"/>
      <c r="P30" s="54" t="s">
        <v>38</v>
      </c>
      <c r="Q30" s="54" t="s">
        <v>38</v>
      </c>
      <c r="R30" s="54" t="s">
        <v>43</v>
      </c>
    </row>
    <row r="31" spans="1:18" s="21" customFormat="1" ht="20.25" customHeight="1" x14ac:dyDescent="0.25">
      <c r="A31" s="54">
        <v>8</v>
      </c>
      <c r="B31" s="8" t="s">
        <v>55</v>
      </c>
      <c r="C31" s="33"/>
      <c r="D31" s="61">
        <v>4</v>
      </c>
      <c r="E31" s="10">
        <v>759</v>
      </c>
      <c r="F31" s="10">
        <v>756</v>
      </c>
      <c r="G31" s="63">
        <f t="shared" si="8"/>
        <v>99.604743083003953</v>
      </c>
      <c r="H31" s="70">
        <v>348</v>
      </c>
      <c r="I31" s="63">
        <f t="shared" si="9"/>
        <v>45.8498023715415</v>
      </c>
      <c r="J31" s="10">
        <v>348</v>
      </c>
      <c r="K31" s="69">
        <f t="shared" si="10"/>
        <v>100</v>
      </c>
      <c r="L31" s="20"/>
      <c r="M31" s="20"/>
      <c r="N31" s="20"/>
      <c r="O31" s="20"/>
      <c r="P31" s="54" t="s">
        <v>38</v>
      </c>
      <c r="Q31" s="54" t="s">
        <v>38</v>
      </c>
      <c r="R31" s="20"/>
    </row>
    <row r="32" spans="1:18" s="21" customFormat="1" ht="20.25" customHeight="1" x14ac:dyDescent="0.25">
      <c r="A32" s="54">
        <v>9</v>
      </c>
      <c r="B32" s="8" t="s">
        <v>56</v>
      </c>
      <c r="C32" s="33"/>
      <c r="D32" s="61">
        <v>3</v>
      </c>
      <c r="E32" s="10">
        <v>365</v>
      </c>
      <c r="F32" s="10">
        <v>361</v>
      </c>
      <c r="G32" s="63">
        <f t="shared" si="8"/>
        <v>98.904109589041099</v>
      </c>
      <c r="H32" s="61">
        <v>180</v>
      </c>
      <c r="I32" s="63">
        <f t="shared" si="9"/>
        <v>49.315068493150683</v>
      </c>
      <c r="J32" s="10">
        <v>180</v>
      </c>
      <c r="K32" s="69">
        <f t="shared" si="10"/>
        <v>100</v>
      </c>
      <c r="L32" s="20"/>
      <c r="M32" s="20"/>
      <c r="N32" s="20"/>
      <c r="O32" s="20"/>
      <c r="P32" s="54" t="s">
        <v>38</v>
      </c>
      <c r="Q32" s="54" t="s">
        <v>38</v>
      </c>
      <c r="R32" s="20"/>
    </row>
    <row r="33" spans="1:18" s="21" customFormat="1" ht="20.25" customHeight="1" x14ac:dyDescent="0.25">
      <c r="A33" s="54">
        <v>10</v>
      </c>
      <c r="B33" s="8" t="s">
        <v>57</v>
      </c>
      <c r="C33" s="33"/>
      <c r="D33" s="61">
        <v>3</v>
      </c>
      <c r="E33" s="10">
        <v>347</v>
      </c>
      <c r="F33" s="10">
        <v>332</v>
      </c>
      <c r="G33" s="63">
        <f t="shared" si="8"/>
        <v>95.677233429394818</v>
      </c>
      <c r="H33" s="70">
        <v>122</v>
      </c>
      <c r="I33" s="63">
        <f t="shared" si="9"/>
        <v>35.158501440922194</v>
      </c>
      <c r="J33" s="10">
        <v>122</v>
      </c>
      <c r="K33" s="69">
        <f t="shared" si="10"/>
        <v>100</v>
      </c>
      <c r="L33" s="20"/>
      <c r="M33" s="20"/>
      <c r="N33" s="20"/>
      <c r="O33" s="20"/>
      <c r="P33" s="54" t="s">
        <v>38</v>
      </c>
      <c r="Q33" s="54" t="s">
        <v>38</v>
      </c>
      <c r="R33" s="20"/>
    </row>
    <row r="34" spans="1:18" s="21" customFormat="1" ht="20.25" customHeight="1" x14ac:dyDescent="0.25">
      <c r="A34" s="54">
        <v>11</v>
      </c>
      <c r="B34" s="8" t="s">
        <v>58</v>
      </c>
      <c r="C34" s="33"/>
      <c r="D34" s="61">
        <v>3</v>
      </c>
      <c r="E34" s="10">
        <v>669</v>
      </c>
      <c r="F34" s="10">
        <v>610</v>
      </c>
      <c r="G34" s="63">
        <f t="shared" si="8"/>
        <v>91.180866965620339</v>
      </c>
      <c r="H34" s="71">
        <v>201</v>
      </c>
      <c r="I34" s="63">
        <f t="shared" si="9"/>
        <v>30.044843049327351</v>
      </c>
      <c r="J34" s="10">
        <v>201</v>
      </c>
      <c r="K34" s="69">
        <f t="shared" si="10"/>
        <v>100</v>
      </c>
      <c r="L34" s="20"/>
      <c r="M34" s="20"/>
      <c r="N34" s="20"/>
      <c r="O34" s="20"/>
      <c r="P34" s="54" t="s">
        <v>38</v>
      </c>
      <c r="Q34" s="54" t="s">
        <v>38</v>
      </c>
      <c r="R34" s="20"/>
    </row>
    <row r="35" spans="1:18" s="21" customFormat="1" ht="20.25" customHeight="1" x14ac:dyDescent="0.25">
      <c r="A35" s="54">
        <v>12</v>
      </c>
      <c r="B35" s="8" t="s">
        <v>59</v>
      </c>
      <c r="C35" s="33"/>
      <c r="D35" s="61">
        <v>4</v>
      </c>
      <c r="E35" s="10">
        <v>945</v>
      </c>
      <c r="F35" s="10">
        <v>842</v>
      </c>
      <c r="G35" s="63">
        <f t="shared" si="8"/>
        <v>89.100529100529101</v>
      </c>
      <c r="H35" s="68">
        <v>552</v>
      </c>
      <c r="I35" s="63">
        <f t="shared" si="9"/>
        <v>58.412698412698418</v>
      </c>
      <c r="J35" s="10">
        <v>532</v>
      </c>
      <c r="K35" s="63">
        <f t="shared" si="10"/>
        <v>96.376811594202891</v>
      </c>
      <c r="L35" s="20"/>
      <c r="M35" s="20"/>
      <c r="N35" s="20"/>
      <c r="O35" s="20"/>
      <c r="P35" s="54" t="s">
        <v>38</v>
      </c>
      <c r="Q35" s="54" t="s">
        <v>38</v>
      </c>
      <c r="R35" s="20"/>
    </row>
    <row r="36" spans="1:18" s="21" customFormat="1" ht="20.25" customHeight="1" x14ac:dyDescent="0.25">
      <c r="A36" s="20" t="s">
        <v>38</v>
      </c>
      <c r="B36" s="17" t="s">
        <v>60</v>
      </c>
      <c r="C36" s="16">
        <v>10</v>
      </c>
      <c r="D36" s="16">
        <f>SUM(D37:D46)</f>
        <v>63</v>
      </c>
      <c r="E36" s="16"/>
      <c r="F36" s="16"/>
      <c r="G36" s="4"/>
      <c r="H36" s="18"/>
      <c r="I36" s="3"/>
      <c r="J36" s="18"/>
      <c r="K36" s="19"/>
      <c r="L36" s="20"/>
      <c r="M36" s="20"/>
      <c r="N36" s="20"/>
      <c r="O36" s="20"/>
      <c r="P36" s="20"/>
      <c r="Q36" s="20"/>
      <c r="R36" s="20"/>
    </row>
    <row r="37" spans="1:18" s="21" customFormat="1" ht="20.25" customHeight="1" x14ac:dyDescent="0.25">
      <c r="A37" s="54">
        <v>1</v>
      </c>
      <c r="B37" s="72" t="s">
        <v>64</v>
      </c>
      <c r="C37" s="46"/>
      <c r="D37" s="46">
        <v>5</v>
      </c>
      <c r="E37" s="73">
        <v>596</v>
      </c>
      <c r="F37" s="74">
        <v>560</v>
      </c>
      <c r="G37" s="63">
        <f t="shared" ref="G37:G38" si="11">F37/E37*100</f>
        <v>93.959731543624159</v>
      </c>
      <c r="H37" s="73">
        <v>41</v>
      </c>
      <c r="I37" s="63">
        <f t="shared" ref="I37:I39" si="12">H37/E37*100</f>
        <v>6.8791946308724832</v>
      </c>
      <c r="J37" s="73">
        <f t="shared" ref="J37:J39" si="13">H37</f>
        <v>41</v>
      </c>
      <c r="K37" s="75">
        <f>J37/H37*100</f>
        <v>100</v>
      </c>
      <c r="L37" s="20"/>
      <c r="M37" s="20"/>
      <c r="N37" s="20"/>
      <c r="O37" s="20"/>
      <c r="P37" s="54" t="s">
        <v>12</v>
      </c>
      <c r="Q37" s="54" t="s">
        <v>12</v>
      </c>
      <c r="R37" s="54" t="s">
        <v>68</v>
      </c>
    </row>
    <row r="38" spans="1:18" ht="20.25" customHeight="1" x14ac:dyDescent="0.25">
      <c r="A38" s="54">
        <v>2</v>
      </c>
      <c r="B38" s="72" t="s">
        <v>66</v>
      </c>
      <c r="C38" s="46"/>
      <c r="D38" s="46">
        <v>5</v>
      </c>
      <c r="E38" s="73">
        <v>279</v>
      </c>
      <c r="F38" s="73">
        <f>275</f>
        <v>275</v>
      </c>
      <c r="G38" s="63">
        <f t="shared" si="11"/>
        <v>98.56630824372759</v>
      </c>
      <c r="H38" s="73">
        <v>33</v>
      </c>
      <c r="I38" s="63">
        <f>H38/E38*100</f>
        <v>11.827956989247312</v>
      </c>
      <c r="J38" s="73">
        <f t="shared" si="13"/>
        <v>33</v>
      </c>
      <c r="K38" s="75">
        <f t="shared" ref="K38:K46" si="14">J38/H38*100</f>
        <v>100</v>
      </c>
      <c r="L38" s="54"/>
      <c r="M38" s="54"/>
      <c r="N38" s="54"/>
      <c r="O38" s="54"/>
      <c r="P38" s="54" t="s">
        <v>12</v>
      </c>
      <c r="Q38" s="54" t="s">
        <v>12</v>
      </c>
      <c r="R38" s="54" t="s">
        <v>68</v>
      </c>
    </row>
    <row r="39" spans="1:18" ht="20.25" customHeight="1" x14ac:dyDescent="0.25">
      <c r="A39" s="54">
        <v>3</v>
      </c>
      <c r="B39" s="72" t="s">
        <v>67</v>
      </c>
      <c r="C39" s="46"/>
      <c r="D39" s="46">
        <v>6</v>
      </c>
      <c r="E39" s="73">
        <v>834</v>
      </c>
      <c r="F39" s="76">
        <v>611</v>
      </c>
      <c r="G39" s="63">
        <f>F39/E39*100</f>
        <v>73.261390887290162</v>
      </c>
      <c r="H39" s="73">
        <v>91</v>
      </c>
      <c r="I39" s="63">
        <f t="shared" si="12"/>
        <v>10.911270983213429</v>
      </c>
      <c r="J39" s="73">
        <f t="shared" si="13"/>
        <v>91</v>
      </c>
      <c r="K39" s="75">
        <f t="shared" si="14"/>
        <v>100</v>
      </c>
      <c r="L39" s="54"/>
      <c r="M39" s="54"/>
      <c r="N39" s="54"/>
      <c r="O39" s="54"/>
      <c r="P39" s="54" t="s">
        <v>25</v>
      </c>
      <c r="Q39" s="54" t="s">
        <v>25</v>
      </c>
      <c r="R39" s="54" t="s">
        <v>43</v>
      </c>
    </row>
    <row r="40" spans="1:18" ht="20.25" customHeight="1" x14ac:dyDescent="0.25">
      <c r="A40" s="54">
        <v>4</v>
      </c>
      <c r="B40" s="72" t="s">
        <v>74</v>
      </c>
      <c r="C40" s="46"/>
      <c r="D40" s="46">
        <v>7</v>
      </c>
      <c r="E40" s="73">
        <v>392</v>
      </c>
      <c r="F40" s="73">
        <f t="shared" ref="F40" si="15">E40</f>
        <v>392</v>
      </c>
      <c r="G40" s="69">
        <f>F40/E40*100</f>
        <v>100</v>
      </c>
      <c r="H40" s="73">
        <v>255</v>
      </c>
      <c r="I40" s="63">
        <f>H40/E40*100</f>
        <v>65.051020408163268</v>
      </c>
      <c r="J40" s="73">
        <f>H40</f>
        <v>255</v>
      </c>
      <c r="K40" s="75">
        <f t="shared" si="14"/>
        <v>100</v>
      </c>
      <c r="L40" s="54"/>
      <c r="M40" s="54"/>
      <c r="N40" s="54"/>
      <c r="O40" s="54"/>
      <c r="P40" s="54" t="s">
        <v>38</v>
      </c>
      <c r="Q40" s="54" t="s">
        <v>38</v>
      </c>
      <c r="R40" s="54" t="s">
        <v>43</v>
      </c>
    </row>
    <row r="41" spans="1:18" ht="20.25" customHeight="1" x14ac:dyDescent="0.25">
      <c r="A41" s="54">
        <v>5</v>
      </c>
      <c r="B41" s="72" t="s">
        <v>75</v>
      </c>
      <c r="C41" s="46"/>
      <c r="D41" s="46">
        <v>5</v>
      </c>
      <c r="E41" s="73">
        <v>399</v>
      </c>
      <c r="F41" s="77">
        <v>399</v>
      </c>
      <c r="G41" s="63">
        <f t="shared" ref="G41:G46" si="16">F41/E41*100</f>
        <v>100</v>
      </c>
      <c r="H41" s="73">
        <v>240</v>
      </c>
      <c r="I41" s="63">
        <f t="shared" ref="I41:I46" si="17">H41/E41*100</f>
        <v>60.150375939849624</v>
      </c>
      <c r="J41" s="73">
        <f t="shared" ref="J41:J46" si="18">H41</f>
        <v>240</v>
      </c>
      <c r="K41" s="75">
        <f t="shared" si="14"/>
        <v>100</v>
      </c>
      <c r="L41" s="54"/>
      <c r="M41" s="54"/>
      <c r="N41" s="54"/>
      <c r="O41" s="54"/>
      <c r="P41" s="54" t="s">
        <v>38</v>
      </c>
      <c r="Q41" s="54" t="s">
        <v>38</v>
      </c>
      <c r="R41" s="54" t="s">
        <v>43</v>
      </c>
    </row>
    <row r="42" spans="1:18" ht="20.25" customHeight="1" x14ac:dyDescent="0.25">
      <c r="A42" s="54">
        <v>6</v>
      </c>
      <c r="B42" s="72" t="s">
        <v>76</v>
      </c>
      <c r="C42" s="46"/>
      <c r="D42" s="46">
        <v>6</v>
      </c>
      <c r="E42" s="73">
        <v>608</v>
      </c>
      <c r="F42" s="77">
        <v>608</v>
      </c>
      <c r="G42" s="63">
        <f t="shared" si="16"/>
        <v>100</v>
      </c>
      <c r="H42" s="73">
        <v>325</v>
      </c>
      <c r="I42" s="63">
        <f t="shared" si="17"/>
        <v>53.453947368421048</v>
      </c>
      <c r="J42" s="73">
        <f t="shared" si="18"/>
        <v>325</v>
      </c>
      <c r="K42" s="75">
        <f t="shared" si="14"/>
        <v>100</v>
      </c>
      <c r="L42" s="54"/>
      <c r="M42" s="54"/>
      <c r="N42" s="54"/>
      <c r="O42" s="54"/>
      <c r="P42" s="54" t="s">
        <v>38</v>
      </c>
      <c r="Q42" s="54" t="s">
        <v>38</v>
      </c>
      <c r="R42" s="54" t="s">
        <v>43</v>
      </c>
    </row>
    <row r="43" spans="1:18" ht="20.25" customHeight="1" x14ac:dyDescent="0.25">
      <c r="A43" s="54">
        <v>7</v>
      </c>
      <c r="B43" s="72" t="s">
        <v>77</v>
      </c>
      <c r="C43" s="46"/>
      <c r="D43" s="46">
        <v>6</v>
      </c>
      <c r="E43" s="73">
        <v>360</v>
      </c>
      <c r="F43" s="73">
        <f>353</f>
        <v>353</v>
      </c>
      <c r="G43" s="63">
        <f t="shared" si="16"/>
        <v>98.055555555555557</v>
      </c>
      <c r="H43" s="73">
        <v>158</v>
      </c>
      <c r="I43" s="63">
        <f t="shared" si="17"/>
        <v>43.888888888888886</v>
      </c>
      <c r="J43" s="73">
        <f t="shared" si="18"/>
        <v>158</v>
      </c>
      <c r="K43" s="75">
        <f t="shared" si="14"/>
        <v>100</v>
      </c>
      <c r="L43" s="54"/>
      <c r="M43" s="54"/>
      <c r="N43" s="54"/>
      <c r="O43" s="54"/>
      <c r="P43" s="54" t="s">
        <v>38</v>
      </c>
      <c r="Q43" s="54" t="s">
        <v>38</v>
      </c>
      <c r="R43" s="54" t="s">
        <v>43</v>
      </c>
    </row>
    <row r="44" spans="1:18" ht="20.25" customHeight="1" x14ac:dyDescent="0.25">
      <c r="A44" s="54">
        <v>8</v>
      </c>
      <c r="B44" s="72" t="s">
        <v>78</v>
      </c>
      <c r="C44" s="46"/>
      <c r="D44" s="46">
        <v>7</v>
      </c>
      <c r="E44" s="73">
        <v>677</v>
      </c>
      <c r="F44" s="73">
        <v>562</v>
      </c>
      <c r="G44" s="63">
        <f t="shared" si="16"/>
        <v>83.013293943870011</v>
      </c>
      <c r="H44" s="73">
        <v>277</v>
      </c>
      <c r="I44" s="63">
        <f t="shared" si="17"/>
        <v>40.915805022156569</v>
      </c>
      <c r="J44" s="73">
        <v>276</v>
      </c>
      <c r="K44" s="78">
        <f>J44/H44*100</f>
        <v>99.638989169675085</v>
      </c>
      <c r="L44" s="54"/>
      <c r="M44" s="54"/>
      <c r="N44" s="54"/>
      <c r="O44" s="54"/>
      <c r="P44" s="54" t="s">
        <v>38</v>
      </c>
      <c r="Q44" s="54" t="s">
        <v>38</v>
      </c>
      <c r="R44" s="54" t="s">
        <v>43</v>
      </c>
    </row>
    <row r="45" spans="1:18" ht="20.25" customHeight="1" x14ac:dyDescent="0.25">
      <c r="A45" s="54">
        <v>9</v>
      </c>
      <c r="B45" s="72" t="s">
        <v>79</v>
      </c>
      <c r="C45" s="46"/>
      <c r="D45" s="46">
        <v>9</v>
      </c>
      <c r="E45" s="73">
        <v>513</v>
      </c>
      <c r="F45" s="73">
        <v>510</v>
      </c>
      <c r="G45" s="63">
        <f t="shared" si="16"/>
        <v>99.415204678362571</v>
      </c>
      <c r="H45" s="73">
        <v>295</v>
      </c>
      <c r="I45" s="63">
        <f t="shared" si="17"/>
        <v>57.504873294346979</v>
      </c>
      <c r="J45" s="73">
        <v>293</v>
      </c>
      <c r="K45" s="78">
        <f t="shared" si="14"/>
        <v>99.322033898305079</v>
      </c>
      <c r="L45" s="54"/>
      <c r="M45" s="54"/>
      <c r="N45" s="54"/>
      <c r="O45" s="54"/>
      <c r="P45" s="54" t="s">
        <v>38</v>
      </c>
      <c r="Q45" s="54" t="s">
        <v>38</v>
      </c>
      <c r="R45" s="54"/>
    </row>
    <row r="46" spans="1:18" ht="20.25" customHeight="1" x14ac:dyDescent="0.25">
      <c r="A46" s="54">
        <v>10</v>
      </c>
      <c r="B46" s="72" t="s">
        <v>80</v>
      </c>
      <c r="C46" s="46"/>
      <c r="D46" s="46">
        <v>7</v>
      </c>
      <c r="E46" s="73">
        <v>417</v>
      </c>
      <c r="F46" s="73">
        <f>413</f>
        <v>413</v>
      </c>
      <c r="G46" s="63">
        <f t="shared" si="16"/>
        <v>99.040767386091119</v>
      </c>
      <c r="H46" s="73">
        <v>217</v>
      </c>
      <c r="I46" s="63">
        <f t="shared" si="17"/>
        <v>52.038369304556355</v>
      </c>
      <c r="J46" s="73">
        <f t="shared" si="18"/>
        <v>217</v>
      </c>
      <c r="K46" s="75">
        <f t="shared" si="14"/>
        <v>100</v>
      </c>
      <c r="L46" s="54"/>
      <c r="M46" s="54"/>
      <c r="N46" s="54"/>
      <c r="O46" s="54"/>
      <c r="P46" s="54" t="s">
        <v>38</v>
      </c>
      <c r="Q46" s="54" t="s">
        <v>38</v>
      </c>
      <c r="R46" s="54"/>
    </row>
    <row r="47" spans="1:18" s="21" customFormat="1" ht="20.25" customHeight="1" x14ac:dyDescent="0.25">
      <c r="A47" s="20" t="s">
        <v>81</v>
      </c>
      <c r="B47" s="17" t="s">
        <v>82</v>
      </c>
      <c r="C47" s="16">
        <v>11</v>
      </c>
      <c r="D47" s="16">
        <f>SUM(D48:D58)</f>
        <v>38</v>
      </c>
      <c r="E47" s="18"/>
      <c r="F47" s="18"/>
      <c r="G47" s="4"/>
      <c r="H47" s="18"/>
      <c r="I47" s="3"/>
      <c r="J47" s="18"/>
      <c r="K47" s="19"/>
      <c r="L47" s="20"/>
      <c r="M47" s="20"/>
      <c r="N47" s="20"/>
      <c r="O47" s="20"/>
      <c r="P47" s="20"/>
      <c r="Q47" s="20"/>
      <c r="R47" s="20"/>
    </row>
    <row r="48" spans="1:18" ht="20.25" customHeight="1" x14ac:dyDescent="0.25">
      <c r="A48" s="54">
        <v>1</v>
      </c>
      <c r="B48" s="8" t="s">
        <v>83</v>
      </c>
      <c r="C48" s="8"/>
      <c r="D48" s="8">
        <v>6</v>
      </c>
      <c r="E48" s="79">
        <v>1936</v>
      </c>
      <c r="F48" s="8">
        <v>300</v>
      </c>
      <c r="G48" s="22">
        <f>F48/E48*100</f>
        <v>15.495867768595042</v>
      </c>
      <c r="H48" s="8">
        <v>73</v>
      </c>
      <c r="I48" s="22">
        <f>H48/E48*100</f>
        <v>3.7706611570247932</v>
      </c>
      <c r="J48" s="8">
        <v>10</v>
      </c>
      <c r="K48" s="22">
        <f>J48/H48*100</f>
        <v>13.698630136986301</v>
      </c>
      <c r="L48" s="54"/>
      <c r="M48" s="54"/>
      <c r="N48" s="54"/>
      <c r="O48" s="54"/>
      <c r="P48" s="54" t="s">
        <v>12</v>
      </c>
      <c r="Q48" s="54" t="s">
        <v>12</v>
      </c>
      <c r="R48" s="54"/>
    </row>
    <row r="49" spans="1:18" ht="20.25" customHeight="1" x14ac:dyDescent="0.25">
      <c r="A49" s="54">
        <v>2</v>
      </c>
      <c r="B49" s="80" t="s">
        <v>86</v>
      </c>
      <c r="C49" s="8"/>
      <c r="D49" s="8">
        <v>3</v>
      </c>
      <c r="E49" s="79">
        <v>607</v>
      </c>
      <c r="F49" s="81">
        <v>318</v>
      </c>
      <c r="G49" s="22">
        <f t="shared" ref="G49:G58" si="19">F49/E49*100</f>
        <v>52.388797364085669</v>
      </c>
      <c r="H49" s="81">
        <v>62</v>
      </c>
      <c r="I49" s="22">
        <f t="shared" ref="I49" si="20">H49/E49*100</f>
        <v>10.214168039538714</v>
      </c>
      <c r="J49" s="81">
        <v>51</v>
      </c>
      <c r="K49" s="22">
        <f t="shared" ref="K49" si="21">J49/H49*100</f>
        <v>82.258064516129039</v>
      </c>
      <c r="L49" s="54"/>
      <c r="M49" s="54"/>
      <c r="N49" s="54"/>
      <c r="O49" s="54"/>
      <c r="P49" s="54" t="s">
        <v>12</v>
      </c>
      <c r="Q49" s="54" t="s">
        <v>12</v>
      </c>
      <c r="R49" s="54" t="s">
        <v>84</v>
      </c>
    </row>
    <row r="50" spans="1:18" ht="20.25" customHeight="1" x14ac:dyDescent="0.25">
      <c r="A50" s="54">
        <v>3</v>
      </c>
      <c r="B50" s="8" t="s">
        <v>87</v>
      </c>
      <c r="C50" s="8"/>
      <c r="D50" s="8">
        <v>6</v>
      </c>
      <c r="E50" s="79">
        <v>1406</v>
      </c>
      <c r="F50" s="79">
        <v>1350</v>
      </c>
      <c r="G50" s="22">
        <f t="shared" si="19"/>
        <v>96.017069701280221</v>
      </c>
      <c r="H50" s="8">
        <v>850</v>
      </c>
      <c r="I50" s="22">
        <f>H50/E50*100</f>
        <v>60.455192034139401</v>
      </c>
      <c r="J50" s="8">
        <v>845</v>
      </c>
      <c r="K50" s="22">
        <f>J50/H50*100</f>
        <v>99.411764705882348</v>
      </c>
      <c r="L50" s="54"/>
      <c r="M50" s="54"/>
      <c r="N50" s="54"/>
      <c r="O50" s="54"/>
      <c r="P50" s="54" t="s">
        <v>38</v>
      </c>
      <c r="Q50" s="54" t="s">
        <v>38</v>
      </c>
      <c r="R50" s="54"/>
    </row>
    <row r="51" spans="1:18" ht="20.25" customHeight="1" x14ac:dyDescent="0.25">
      <c r="A51" s="54">
        <v>4</v>
      </c>
      <c r="B51" s="8" t="s">
        <v>88</v>
      </c>
      <c r="C51" s="8"/>
      <c r="D51" s="8">
        <v>3</v>
      </c>
      <c r="E51" s="79">
        <v>733</v>
      </c>
      <c r="F51" s="8">
        <v>711</v>
      </c>
      <c r="G51" s="22">
        <f t="shared" si="19"/>
        <v>96.998635743519785</v>
      </c>
      <c r="H51" s="8">
        <v>429</v>
      </c>
      <c r="I51" s="22">
        <f>H51/E51*100</f>
        <v>58.526603001364251</v>
      </c>
      <c r="J51" s="8">
        <v>421</v>
      </c>
      <c r="K51" s="22">
        <f>J51/H51*100</f>
        <v>98.135198135198138</v>
      </c>
      <c r="L51" s="54"/>
      <c r="M51" s="54"/>
      <c r="N51" s="54"/>
      <c r="O51" s="54"/>
      <c r="P51" s="54" t="s">
        <v>38</v>
      </c>
      <c r="Q51" s="54" t="s">
        <v>38</v>
      </c>
      <c r="R51" s="54" t="s">
        <v>85</v>
      </c>
    </row>
    <row r="52" spans="1:18" ht="20.25" customHeight="1" x14ac:dyDescent="0.25">
      <c r="A52" s="54">
        <v>5</v>
      </c>
      <c r="B52" s="8" t="s">
        <v>89</v>
      </c>
      <c r="C52" s="8"/>
      <c r="D52" s="8">
        <v>4</v>
      </c>
      <c r="E52" s="79">
        <v>760</v>
      </c>
      <c r="F52" s="8">
        <v>710</v>
      </c>
      <c r="G52" s="22">
        <f t="shared" si="19"/>
        <v>93.421052631578945</v>
      </c>
      <c r="H52" s="8">
        <v>487</v>
      </c>
      <c r="I52" s="22">
        <f>H52/E52*100</f>
        <v>64.078947368421055</v>
      </c>
      <c r="J52" s="8">
        <v>487</v>
      </c>
      <c r="K52" s="82">
        <f>J52/H52*100</f>
        <v>100</v>
      </c>
      <c r="L52" s="54"/>
      <c r="M52" s="54"/>
      <c r="N52" s="54"/>
      <c r="O52" s="54"/>
      <c r="P52" s="54" t="s">
        <v>38</v>
      </c>
      <c r="Q52" s="54" t="s">
        <v>38</v>
      </c>
      <c r="R52" s="54" t="s">
        <v>85</v>
      </c>
    </row>
    <row r="53" spans="1:18" ht="20.25" customHeight="1" x14ac:dyDescent="0.25">
      <c r="A53" s="54">
        <v>6</v>
      </c>
      <c r="B53" s="80" t="s">
        <v>90</v>
      </c>
      <c r="C53" s="8"/>
      <c r="D53" s="8">
        <v>3</v>
      </c>
      <c r="E53" s="79">
        <v>868</v>
      </c>
      <c r="F53" s="81">
        <v>845</v>
      </c>
      <c r="G53" s="22">
        <f t="shared" si="19"/>
        <v>97.350230414746548</v>
      </c>
      <c r="H53" s="81">
        <v>485</v>
      </c>
      <c r="I53" s="22">
        <f t="shared" ref="I53:I58" si="22">H53/E53*100</f>
        <v>55.875576036866356</v>
      </c>
      <c r="J53" s="81">
        <v>485</v>
      </c>
      <c r="K53" s="82">
        <f t="shared" ref="K53:K58" si="23">J53/H53*100</f>
        <v>100</v>
      </c>
      <c r="L53" s="54"/>
      <c r="M53" s="54"/>
      <c r="N53" s="54"/>
      <c r="O53" s="54"/>
      <c r="P53" s="54" t="s">
        <v>38</v>
      </c>
      <c r="Q53" s="54" t="s">
        <v>38</v>
      </c>
      <c r="R53" s="54" t="s">
        <v>85</v>
      </c>
    </row>
    <row r="54" spans="1:18" ht="20.25" customHeight="1" x14ac:dyDescent="0.25">
      <c r="A54" s="54">
        <v>7</v>
      </c>
      <c r="B54" s="80" t="s">
        <v>91</v>
      </c>
      <c r="C54" s="8"/>
      <c r="D54" s="8">
        <v>2</v>
      </c>
      <c r="E54" s="79">
        <v>487</v>
      </c>
      <c r="F54" s="81">
        <v>459</v>
      </c>
      <c r="G54" s="22">
        <f t="shared" si="19"/>
        <v>94.25051334702259</v>
      </c>
      <c r="H54" s="81">
        <v>296</v>
      </c>
      <c r="I54" s="22">
        <f t="shared" si="22"/>
        <v>60.780287474332653</v>
      </c>
      <c r="J54" s="81">
        <v>296</v>
      </c>
      <c r="K54" s="82">
        <f t="shared" si="23"/>
        <v>100</v>
      </c>
      <c r="L54" s="54"/>
      <c r="M54" s="54"/>
      <c r="N54" s="54"/>
      <c r="O54" s="54"/>
      <c r="P54" s="54" t="s">
        <v>38</v>
      </c>
      <c r="Q54" s="54" t="s">
        <v>38</v>
      </c>
      <c r="R54" s="54"/>
    </row>
    <row r="55" spans="1:18" ht="20.25" customHeight="1" x14ac:dyDescent="0.25">
      <c r="A55" s="54">
        <v>8</v>
      </c>
      <c r="B55" s="80" t="s">
        <v>92</v>
      </c>
      <c r="C55" s="8"/>
      <c r="D55" s="8">
        <v>4</v>
      </c>
      <c r="E55" s="79">
        <v>881</v>
      </c>
      <c r="F55" s="81">
        <v>328</v>
      </c>
      <c r="G55" s="22">
        <f t="shared" si="19"/>
        <v>37.230419977298524</v>
      </c>
      <c r="H55" s="81">
        <v>315</v>
      </c>
      <c r="I55" s="22">
        <f t="shared" si="22"/>
        <v>35.754824063564136</v>
      </c>
      <c r="J55" s="81">
        <v>229</v>
      </c>
      <c r="K55" s="22">
        <f t="shared" si="23"/>
        <v>72.698412698412696</v>
      </c>
      <c r="L55" s="54"/>
      <c r="M55" s="54"/>
      <c r="N55" s="54"/>
      <c r="O55" s="54"/>
      <c r="P55" s="54" t="s">
        <v>38</v>
      </c>
      <c r="Q55" s="54" t="s">
        <v>38</v>
      </c>
      <c r="R55" s="54"/>
    </row>
    <row r="56" spans="1:18" s="21" customFormat="1" ht="20.25" customHeight="1" x14ac:dyDescent="0.25">
      <c r="A56" s="54">
        <v>9</v>
      </c>
      <c r="B56" s="80" t="s">
        <v>93</v>
      </c>
      <c r="C56" s="8"/>
      <c r="D56" s="8">
        <v>2</v>
      </c>
      <c r="E56" s="79">
        <v>350</v>
      </c>
      <c r="F56" s="81">
        <v>337</v>
      </c>
      <c r="G56" s="22">
        <f t="shared" si="19"/>
        <v>96.285714285714292</v>
      </c>
      <c r="H56" s="81">
        <v>133</v>
      </c>
      <c r="I56" s="22">
        <f t="shared" si="22"/>
        <v>38</v>
      </c>
      <c r="J56" s="81">
        <v>133</v>
      </c>
      <c r="K56" s="82">
        <f>J56/H56*100</f>
        <v>100</v>
      </c>
      <c r="L56" s="20"/>
      <c r="M56" s="20"/>
      <c r="N56" s="20"/>
      <c r="O56" s="20"/>
      <c r="P56" s="54" t="s">
        <v>38</v>
      </c>
      <c r="Q56" s="54" t="s">
        <v>38</v>
      </c>
      <c r="R56" s="20"/>
    </row>
    <row r="57" spans="1:18" s="21" customFormat="1" ht="20.25" customHeight="1" x14ac:dyDescent="0.25">
      <c r="A57" s="54">
        <v>10</v>
      </c>
      <c r="B57" s="80" t="s">
        <v>94</v>
      </c>
      <c r="C57" s="8"/>
      <c r="D57" s="8">
        <v>2</v>
      </c>
      <c r="E57" s="79">
        <v>416</v>
      </c>
      <c r="F57" s="81">
        <v>373</v>
      </c>
      <c r="G57" s="22">
        <f t="shared" si="19"/>
        <v>89.663461538461547</v>
      </c>
      <c r="H57" s="81">
        <v>171</v>
      </c>
      <c r="I57" s="22">
        <f t="shared" si="22"/>
        <v>41.105769230769226</v>
      </c>
      <c r="J57" s="81">
        <v>168</v>
      </c>
      <c r="K57" s="22">
        <f t="shared" si="23"/>
        <v>98.245614035087712</v>
      </c>
      <c r="L57" s="20"/>
      <c r="M57" s="20"/>
      <c r="N57" s="20"/>
      <c r="O57" s="20"/>
      <c r="P57" s="54" t="s">
        <v>38</v>
      </c>
      <c r="Q57" s="54" t="s">
        <v>38</v>
      </c>
      <c r="R57" s="20"/>
    </row>
    <row r="58" spans="1:18" s="21" customFormat="1" ht="20.25" customHeight="1" x14ac:dyDescent="0.25">
      <c r="A58" s="54">
        <v>11</v>
      </c>
      <c r="B58" s="80" t="s">
        <v>95</v>
      </c>
      <c r="C58" s="8"/>
      <c r="D58" s="8">
        <v>3</v>
      </c>
      <c r="E58" s="79">
        <v>834</v>
      </c>
      <c r="F58" s="81">
        <v>301</v>
      </c>
      <c r="G58" s="22">
        <f t="shared" si="19"/>
        <v>36.091127098321337</v>
      </c>
      <c r="H58" s="81">
        <v>200</v>
      </c>
      <c r="I58" s="22">
        <f t="shared" si="22"/>
        <v>23.980815347721823</v>
      </c>
      <c r="J58" s="81">
        <v>115</v>
      </c>
      <c r="K58" s="22">
        <f t="shared" si="23"/>
        <v>57.499999999999993</v>
      </c>
      <c r="L58" s="20"/>
      <c r="M58" s="20"/>
      <c r="N58" s="20"/>
      <c r="O58" s="20"/>
      <c r="P58" s="54" t="s">
        <v>38</v>
      </c>
      <c r="Q58" s="54" t="s">
        <v>38</v>
      </c>
      <c r="R58" s="20"/>
    </row>
    <row r="59" spans="1:18" s="21" customFormat="1" ht="20.25" customHeight="1" x14ac:dyDescent="0.25">
      <c r="A59" s="20" t="s">
        <v>96</v>
      </c>
      <c r="B59" s="29" t="s">
        <v>97</v>
      </c>
      <c r="C59" s="2">
        <v>10</v>
      </c>
      <c r="D59" s="2">
        <f>SUM(D60:D69)</f>
        <v>35</v>
      </c>
      <c r="E59" s="2"/>
      <c r="F59" s="2"/>
      <c r="G59" s="24"/>
      <c r="H59" s="2"/>
      <c r="I59" s="24"/>
      <c r="J59" s="2"/>
      <c r="K59" s="24"/>
      <c r="L59" s="20"/>
      <c r="M59" s="20"/>
      <c r="N59" s="20"/>
      <c r="O59" s="20"/>
      <c r="P59" s="20"/>
      <c r="Q59" s="20"/>
      <c r="R59" s="20"/>
    </row>
    <row r="60" spans="1:18" s="21" customFormat="1" ht="20.25" customHeight="1" x14ac:dyDescent="0.25">
      <c r="A60" s="54">
        <v>1</v>
      </c>
      <c r="B60" s="83" t="s">
        <v>98</v>
      </c>
      <c r="C60" s="2"/>
      <c r="D60" s="8">
        <v>4</v>
      </c>
      <c r="E60" s="9">
        <v>1137</v>
      </c>
      <c r="F60" s="10">
        <v>703</v>
      </c>
      <c r="G60" s="22">
        <f>F60/E60*100</f>
        <v>61.829375549692166</v>
      </c>
      <c r="H60" s="10">
        <v>132</v>
      </c>
      <c r="I60" s="10">
        <v>11.61</v>
      </c>
      <c r="J60" s="10">
        <v>132</v>
      </c>
      <c r="K60" s="10">
        <v>100</v>
      </c>
      <c r="L60" s="20"/>
      <c r="M60" s="20"/>
      <c r="N60" s="20"/>
      <c r="O60" s="20"/>
      <c r="P60" s="54" t="s">
        <v>149</v>
      </c>
      <c r="Q60" s="54" t="s">
        <v>149</v>
      </c>
      <c r="R60" s="54" t="s">
        <v>112</v>
      </c>
    </row>
    <row r="61" spans="1:18" s="21" customFormat="1" ht="20.25" customHeight="1" x14ac:dyDescent="0.25">
      <c r="A61" s="54">
        <v>2</v>
      </c>
      <c r="B61" s="83" t="s">
        <v>99</v>
      </c>
      <c r="C61" s="8"/>
      <c r="D61" s="8">
        <v>3</v>
      </c>
      <c r="E61" s="10">
        <v>583</v>
      </c>
      <c r="F61" s="10">
        <v>555</v>
      </c>
      <c r="G61" s="22">
        <f t="shared" ref="G61:G69" si="24">F61/E61*100</f>
        <v>95.197255574614076</v>
      </c>
      <c r="H61" s="10">
        <v>247</v>
      </c>
      <c r="I61" s="10">
        <v>42.37</v>
      </c>
      <c r="J61" s="10">
        <v>247</v>
      </c>
      <c r="K61" s="10">
        <v>100</v>
      </c>
      <c r="L61" s="20"/>
      <c r="M61" s="20"/>
      <c r="N61" s="20"/>
      <c r="O61" s="20"/>
      <c r="P61" s="54" t="s">
        <v>38</v>
      </c>
      <c r="Q61" s="54" t="s">
        <v>38</v>
      </c>
      <c r="R61" s="54" t="s">
        <v>108</v>
      </c>
    </row>
    <row r="62" spans="1:18" s="21" customFormat="1" ht="20.25" customHeight="1" x14ac:dyDescent="0.25">
      <c r="A62" s="54">
        <v>3</v>
      </c>
      <c r="B62" s="83" t="s">
        <v>100</v>
      </c>
      <c r="C62" s="8"/>
      <c r="D62" s="8">
        <v>4</v>
      </c>
      <c r="E62" s="10">
        <v>800</v>
      </c>
      <c r="F62" s="10">
        <v>779</v>
      </c>
      <c r="G62" s="22">
        <f t="shared" si="24"/>
        <v>97.375</v>
      </c>
      <c r="H62" s="10">
        <v>272</v>
      </c>
      <c r="I62" s="84">
        <v>34</v>
      </c>
      <c r="J62" s="10">
        <v>272</v>
      </c>
      <c r="K62" s="10">
        <v>100</v>
      </c>
      <c r="L62" s="20"/>
      <c r="M62" s="20"/>
      <c r="N62" s="20"/>
      <c r="O62" s="20"/>
      <c r="P62" s="54" t="s">
        <v>38</v>
      </c>
      <c r="Q62" s="54" t="s">
        <v>38</v>
      </c>
      <c r="R62" s="54" t="s">
        <v>108</v>
      </c>
    </row>
    <row r="63" spans="1:18" s="21" customFormat="1" ht="20.25" customHeight="1" x14ac:dyDescent="0.25">
      <c r="A63" s="54">
        <v>4</v>
      </c>
      <c r="B63" s="83" t="s">
        <v>101</v>
      </c>
      <c r="C63" s="8"/>
      <c r="D63" s="8">
        <v>3</v>
      </c>
      <c r="E63" s="10">
        <v>648</v>
      </c>
      <c r="F63" s="10">
        <v>613</v>
      </c>
      <c r="G63" s="22">
        <f t="shared" si="24"/>
        <v>94.598765432098759</v>
      </c>
      <c r="H63" s="10">
        <v>340</v>
      </c>
      <c r="I63" s="10">
        <v>52.47</v>
      </c>
      <c r="J63" s="10">
        <v>340</v>
      </c>
      <c r="K63" s="10">
        <v>100</v>
      </c>
      <c r="L63" s="20"/>
      <c r="M63" s="20"/>
      <c r="N63" s="20"/>
      <c r="O63" s="20"/>
      <c r="P63" s="54" t="s">
        <v>38</v>
      </c>
      <c r="Q63" s="54" t="s">
        <v>38</v>
      </c>
      <c r="R63" s="54" t="s">
        <v>108</v>
      </c>
    </row>
    <row r="64" spans="1:18" s="21" customFormat="1" ht="20.25" customHeight="1" x14ac:dyDescent="0.25">
      <c r="A64" s="54">
        <v>5</v>
      </c>
      <c r="B64" s="83" t="s">
        <v>102</v>
      </c>
      <c r="C64" s="8"/>
      <c r="D64" s="8">
        <v>5</v>
      </c>
      <c r="E64" s="10">
        <v>976</v>
      </c>
      <c r="F64" s="10">
        <v>951</v>
      </c>
      <c r="G64" s="22">
        <f t="shared" si="24"/>
        <v>97.438524590163937</v>
      </c>
      <c r="H64" s="10">
        <v>496</v>
      </c>
      <c r="I64" s="10">
        <v>50.82</v>
      </c>
      <c r="J64" s="10">
        <v>496</v>
      </c>
      <c r="K64" s="10">
        <v>100</v>
      </c>
      <c r="L64" s="20"/>
      <c r="M64" s="20"/>
      <c r="N64" s="20"/>
      <c r="O64" s="20"/>
      <c r="P64" s="54" t="s">
        <v>38</v>
      </c>
      <c r="Q64" s="54" t="s">
        <v>38</v>
      </c>
      <c r="R64" s="54" t="s">
        <v>108</v>
      </c>
    </row>
    <row r="65" spans="1:18" s="21" customFormat="1" ht="20.25" customHeight="1" x14ac:dyDescent="0.25">
      <c r="A65" s="54">
        <v>6</v>
      </c>
      <c r="B65" s="83" t="s">
        <v>103</v>
      </c>
      <c r="C65" s="8"/>
      <c r="D65" s="8">
        <v>3</v>
      </c>
      <c r="E65" s="10">
        <v>716</v>
      </c>
      <c r="F65" s="10">
        <v>711</v>
      </c>
      <c r="G65" s="22">
        <f t="shared" si="24"/>
        <v>99.30167597765363</v>
      </c>
      <c r="H65" s="10">
        <v>197</v>
      </c>
      <c r="I65" s="10">
        <v>27.51</v>
      </c>
      <c r="J65" s="10">
        <v>197</v>
      </c>
      <c r="K65" s="10">
        <v>100</v>
      </c>
      <c r="L65" s="20"/>
      <c r="M65" s="20"/>
      <c r="N65" s="20"/>
      <c r="O65" s="20"/>
      <c r="P65" s="54" t="s">
        <v>38</v>
      </c>
      <c r="Q65" s="54" t="s">
        <v>38</v>
      </c>
      <c r="R65" s="54" t="s">
        <v>108</v>
      </c>
    </row>
    <row r="66" spans="1:18" s="21" customFormat="1" ht="20.25" customHeight="1" x14ac:dyDescent="0.25">
      <c r="A66" s="54">
        <v>7</v>
      </c>
      <c r="B66" s="83" t="s">
        <v>104</v>
      </c>
      <c r="C66" s="8"/>
      <c r="D66" s="8">
        <v>4</v>
      </c>
      <c r="E66" s="10">
        <v>782</v>
      </c>
      <c r="F66" s="10">
        <v>762</v>
      </c>
      <c r="G66" s="22">
        <f t="shared" si="24"/>
        <v>97.442455242966759</v>
      </c>
      <c r="H66" s="10">
        <v>261</v>
      </c>
      <c r="I66" s="10">
        <v>33.380000000000003</v>
      </c>
      <c r="J66" s="10">
        <v>261</v>
      </c>
      <c r="K66" s="10">
        <v>100</v>
      </c>
      <c r="L66" s="20"/>
      <c r="M66" s="20"/>
      <c r="N66" s="20"/>
      <c r="O66" s="20"/>
      <c r="P66" s="54" t="s">
        <v>38</v>
      </c>
      <c r="Q66" s="54" t="s">
        <v>38</v>
      </c>
      <c r="R66" s="54"/>
    </row>
    <row r="67" spans="1:18" s="21" customFormat="1" ht="20.25" customHeight="1" x14ac:dyDescent="0.25">
      <c r="A67" s="54">
        <v>8</v>
      </c>
      <c r="B67" s="83" t="s">
        <v>105</v>
      </c>
      <c r="C67" s="8"/>
      <c r="D67" s="8">
        <v>3</v>
      </c>
      <c r="E67" s="10">
        <v>616</v>
      </c>
      <c r="F67" s="10">
        <v>587</v>
      </c>
      <c r="G67" s="22">
        <f t="shared" si="24"/>
        <v>95.29220779220779</v>
      </c>
      <c r="H67" s="10">
        <v>254</v>
      </c>
      <c r="I67" s="10">
        <v>41.23</v>
      </c>
      <c r="J67" s="10">
        <v>254</v>
      </c>
      <c r="K67" s="10">
        <v>100</v>
      </c>
      <c r="L67" s="20"/>
      <c r="M67" s="20"/>
      <c r="N67" s="20"/>
      <c r="O67" s="20"/>
      <c r="P67" s="54" t="s">
        <v>38</v>
      </c>
      <c r="Q67" s="54" t="s">
        <v>38</v>
      </c>
      <c r="R67" s="54"/>
    </row>
    <row r="68" spans="1:18" s="21" customFormat="1" ht="20.25" customHeight="1" x14ac:dyDescent="0.25">
      <c r="A68" s="54">
        <v>9</v>
      </c>
      <c r="B68" s="83" t="s">
        <v>106</v>
      </c>
      <c r="C68" s="8"/>
      <c r="D68" s="8">
        <v>3</v>
      </c>
      <c r="E68" s="10">
        <v>683</v>
      </c>
      <c r="F68" s="10">
        <v>665</v>
      </c>
      <c r="G68" s="22">
        <f t="shared" si="24"/>
        <v>97.364568081991223</v>
      </c>
      <c r="H68" s="10">
        <v>327</v>
      </c>
      <c r="I68" s="10">
        <v>47.88</v>
      </c>
      <c r="J68" s="10">
        <v>327</v>
      </c>
      <c r="K68" s="10">
        <v>100</v>
      </c>
      <c r="L68" s="20"/>
      <c r="M68" s="20"/>
      <c r="N68" s="20"/>
      <c r="O68" s="20"/>
      <c r="P68" s="54" t="s">
        <v>38</v>
      </c>
      <c r="Q68" s="54" t="s">
        <v>38</v>
      </c>
      <c r="R68" s="54"/>
    </row>
    <row r="69" spans="1:18" s="21" customFormat="1" ht="20.25" customHeight="1" x14ac:dyDescent="0.25">
      <c r="A69" s="54">
        <v>10</v>
      </c>
      <c r="B69" s="83" t="s">
        <v>107</v>
      </c>
      <c r="C69" s="8"/>
      <c r="D69" s="8">
        <v>3</v>
      </c>
      <c r="E69" s="10">
        <v>426</v>
      </c>
      <c r="F69" s="10">
        <v>418</v>
      </c>
      <c r="G69" s="22">
        <f t="shared" si="24"/>
        <v>98.122065727699521</v>
      </c>
      <c r="H69" s="10">
        <v>227</v>
      </c>
      <c r="I69" s="10">
        <v>53.29</v>
      </c>
      <c r="J69" s="10">
        <v>227</v>
      </c>
      <c r="K69" s="10">
        <v>100</v>
      </c>
      <c r="L69" s="20"/>
      <c r="M69" s="20"/>
      <c r="N69" s="20"/>
      <c r="O69" s="20"/>
      <c r="P69" s="54" t="s">
        <v>38</v>
      </c>
      <c r="Q69" s="54" t="s">
        <v>38</v>
      </c>
      <c r="R69" s="54"/>
    </row>
    <row r="70" spans="1:18" s="21" customFormat="1" ht="20.25" customHeight="1" x14ac:dyDescent="0.25">
      <c r="A70" s="20" t="s">
        <v>109</v>
      </c>
      <c r="B70" s="29" t="s">
        <v>110</v>
      </c>
      <c r="C70" s="2">
        <v>11</v>
      </c>
      <c r="D70" s="2">
        <f>SUM(D71:D81)</f>
        <v>40</v>
      </c>
      <c r="E70" s="30"/>
      <c r="F70" s="30"/>
      <c r="G70" s="24"/>
      <c r="H70" s="30"/>
      <c r="I70" s="24"/>
      <c r="J70" s="30"/>
      <c r="K70" s="24"/>
      <c r="L70" s="20"/>
      <c r="M70" s="20"/>
      <c r="N70" s="20"/>
      <c r="O70" s="20"/>
      <c r="P70" s="20"/>
      <c r="Q70" s="20"/>
      <c r="R70" s="20"/>
    </row>
    <row r="71" spans="1:18" s="21" customFormat="1" ht="20.25" customHeight="1" x14ac:dyDescent="0.25">
      <c r="A71" s="54">
        <v>1</v>
      </c>
      <c r="B71" s="83" t="s">
        <v>115</v>
      </c>
      <c r="C71" s="2"/>
      <c r="D71" s="8">
        <v>3</v>
      </c>
      <c r="E71" s="10">
        <v>423</v>
      </c>
      <c r="F71" s="10">
        <v>334</v>
      </c>
      <c r="G71" s="22">
        <f>F71/E71*100</f>
        <v>78.959810874704488</v>
      </c>
      <c r="H71" s="10">
        <v>54</v>
      </c>
      <c r="I71" s="10">
        <v>12.77</v>
      </c>
      <c r="J71" s="10">
        <v>47</v>
      </c>
      <c r="K71" s="10">
        <v>87.04</v>
      </c>
      <c r="L71" s="20"/>
      <c r="M71" s="20"/>
      <c r="N71" s="20"/>
      <c r="O71" s="20"/>
      <c r="P71" s="54" t="s">
        <v>12</v>
      </c>
      <c r="Q71" s="54" t="s">
        <v>12</v>
      </c>
      <c r="R71" s="54" t="s">
        <v>112</v>
      </c>
    </row>
    <row r="72" spans="1:18" s="21" customFormat="1" ht="20.25" customHeight="1" x14ac:dyDescent="0.25">
      <c r="A72" s="54">
        <v>2</v>
      </c>
      <c r="B72" s="80" t="s">
        <v>116</v>
      </c>
      <c r="C72" s="2"/>
      <c r="D72" s="8">
        <v>5</v>
      </c>
      <c r="E72" s="9">
        <v>1266</v>
      </c>
      <c r="F72" s="10">
        <v>492</v>
      </c>
      <c r="G72" s="22">
        <f t="shared" ref="G72:G81" si="25">F72/E72*100</f>
        <v>38.862559241706165</v>
      </c>
      <c r="H72" s="10">
        <v>102</v>
      </c>
      <c r="I72" s="10">
        <v>8.06</v>
      </c>
      <c r="J72" s="10">
        <v>74</v>
      </c>
      <c r="K72" s="10">
        <v>72.55</v>
      </c>
      <c r="L72" s="20"/>
      <c r="M72" s="20"/>
      <c r="N72" s="20"/>
      <c r="O72" s="20"/>
      <c r="P72" s="54" t="s">
        <v>12</v>
      </c>
      <c r="Q72" s="54" t="s">
        <v>12</v>
      </c>
      <c r="R72" s="54" t="s">
        <v>112</v>
      </c>
    </row>
    <row r="73" spans="1:18" s="21" customFormat="1" ht="20.25" customHeight="1" x14ac:dyDescent="0.25">
      <c r="A73" s="54">
        <v>3</v>
      </c>
      <c r="B73" s="83" t="s">
        <v>114</v>
      </c>
      <c r="C73" s="2"/>
      <c r="D73" s="8">
        <v>6</v>
      </c>
      <c r="E73" s="9">
        <v>1259</v>
      </c>
      <c r="F73" s="10">
        <v>797</v>
      </c>
      <c r="G73" s="22">
        <f t="shared" si="25"/>
        <v>63.304209690230337</v>
      </c>
      <c r="H73" s="10">
        <v>192</v>
      </c>
      <c r="I73" s="10">
        <v>15.25</v>
      </c>
      <c r="J73" s="10">
        <v>186</v>
      </c>
      <c r="K73" s="10">
        <v>96.88</v>
      </c>
      <c r="L73" s="54" t="s">
        <v>37</v>
      </c>
      <c r="M73" s="20"/>
      <c r="N73" s="20"/>
      <c r="O73" s="20"/>
      <c r="P73" s="54" t="s">
        <v>38</v>
      </c>
      <c r="Q73" s="54" t="s">
        <v>38</v>
      </c>
      <c r="R73" s="20"/>
    </row>
    <row r="74" spans="1:18" s="21" customFormat="1" ht="20.25" customHeight="1" x14ac:dyDescent="0.25">
      <c r="A74" s="54">
        <v>4</v>
      </c>
      <c r="B74" s="83" t="s">
        <v>117</v>
      </c>
      <c r="C74" s="2"/>
      <c r="D74" s="8">
        <v>2</v>
      </c>
      <c r="E74" s="10">
        <v>305</v>
      </c>
      <c r="F74" s="10">
        <v>292</v>
      </c>
      <c r="G74" s="22">
        <f t="shared" si="25"/>
        <v>95.73770491803279</v>
      </c>
      <c r="H74" s="10">
        <v>110</v>
      </c>
      <c r="I74" s="10">
        <v>36.07</v>
      </c>
      <c r="J74" s="10">
        <v>109</v>
      </c>
      <c r="K74" s="10">
        <v>99.09</v>
      </c>
      <c r="L74" s="20"/>
      <c r="M74" s="20"/>
      <c r="N74" s="20"/>
      <c r="O74" s="20"/>
      <c r="P74" s="54" t="s">
        <v>38</v>
      </c>
      <c r="Q74" s="54" t="s">
        <v>38</v>
      </c>
      <c r="R74" s="20"/>
    </row>
    <row r="75" spans="1:18" s="21" customFormat="1" ht="20.25" customHeight="1" x14ac:dyDescent="0.25">
      <c r="A75" s="54">
        <v>5</v>
      </c>
      <c r="B75" s="83" t="s">
        <v>118</v>
      </c>
      <c r="C75" s="2"/>
      <c r="D75" s="8">
        <v>4</v>
      </c>
      <c r="E75" s="10">
        <v>696</v>
      </c>
      <c r="F75" s="10">
        <v>606</v>
      </c>
      <c r="G75" s="22">
        <f t="shared" si="25"/>
        <v>87.068965517241381</v>
      </c>
      <c r="H75" s="10">
        <v>254</v>
      </c>
      <c r="I75" s="10">
        <v>36.49</v>
      </c>
      <c r="J75" s="10">
        <v>247</v>
      </c>
      <c r="K75" s="10">
        <v>97.24</v>
      </c>
      <c r="L75" s="20"/>
      <c r="M75" s="20"/>
      <c r="N75" s="20"/>
      <c r="O75" s="20"/>
      <c r="P75" s="54" t="s">
        <v>38</v>
      </c>
      <c r="Q75" s="54" t="s">
        <v>38</v>
      </c>
      <c r="R75" s="20"/>
    </row>
    <row r="76" spans="1:18" s="21" customFormat="1" ht="20.25" customHeight="1" x14ac:dyDescent="0.25">
      <c r="A76" s="54">
        <v>6</v>
      </c>
      <c r="B76" s="83" t="s">
        <v>119</v>
      </c>
      <c r="C76" s="2"/>
      <c r="D76" s="8">
        <v>3</v>
      </c>
      <c r="E76" s="10">
        <v>632</v>
      </c>
      <c r="F76" s="10">
        <v>559</v>
      </c>
      <c r="G76" s="22">
        <f t="shared" si="25"/>
        <v>88.449367088607602</v>
      </c>
      <c r="H76" s="10">
        <v>178</v>
      </c>
      <c r="I76" s="10">
        <v>28.16</v>
      </c>
      <c r="J76" s="10">
        <v>176</v>
      </c>
      <c r="K76" s="10">
        <v>98.88</v>
      </c>
      <c r="L76" s="20"/>
      <c r="M76" s="20"/>
      <c r="N76" s="20"/>
      <c r="O76" s="20"/>
      <c r="P76" s="54" t="s">
        <v>38</v>
      </c>
      <c r="Q76" s="54" t="s">
        <v>38</v>
      </c>
      <c r="R76" s="20"/>
    </row>
    <row r="77" spans="1:18" s="21" customFormat="1" ht="20.25" customHeight="1" x14ac:dyDescent="0.25">
      <c r="A77" s="54">
        <v>7</v>
      </c>
      <c r="B77" s="83" t="s">
        <v>120</v>
      </c>
      <c r="C77" s="2"/>
      <c r="D77" s="8">
        <v>4</v>
      </c>
      <c r="E77" s="10">
        <v>696</v>
      </c>
      <c r="F77" s="10">
        <v>626</v>
      </c>
      <c r="G77" s="22">
        <f t="shared" si="25"/>
        <v>89.942528735632195</v>
      </c>
      <c r="H77" s="10">
        <v>180</v>
      </c>
      <c r="I77" s="10">
        <v>25.86</v>
      </c>
      <c r="J77" s="10">
        <v>177</v>
      </c>
      <c r="K77" s="10">
        <v>98.33</v>
      </c>
      <c r="L77" s="20"/>
      <c r="M77" s="20"/>
      <c r="N77" s="20"/>
      <c r="O77" s="20"/>
      <c r="P77" s="54" t="s">
        <v>38</v>
      </c>
      <c r="Q77" s="54" t="s">
        <v>38</v>
      </c>
      <c r="R77" s="20"/>
    </row>
    <row r="78" spans="1:18" s="21" customFormat="1" ht="20.25" customHeight="1" x14ac:dyDescent="0.25">
      <c r="A78" s="54">
        <v>8</v>
      </c>
      <c r="B78" s="83" t="s">
        <v>121</v>
      </c>
      <c r="C78" s="2"/>
      <c r="D78" s="8">
        <v>4</v>
      </c>
      <c r="E78" s="10">
        <v>414</v>
      </c>
      <c r="F78" s="10">
        <v>408</v>
      </c>
      <c r="G78" s="22">
        <f t="shared" si="25"/>
        <v>98.550724637681171</v>
      </c>
      <c r="H78" s="10">
        <v>114</v>
      </c>
      <c r="I78" s="10">
        <v>27.54</v>
      </c>
      <c r="J78" s="10">
        <v>114</v>
      </c>
      <c r="K78" s="10">
        <v>100</v>
      </c>
      <c r="L78" s="20"/>
      <c r="M78" s="20"/>
      <c r="N78" s="20"/>
      <c r="O78" s="20"/>
      <c r="P78" s="54" t="s">
        <v>38</v>
      </c>
      <c r="Q78" s="54" t="s">
        <v>38</v>
      </c>
      <c r="R78" s="20"/>
    </row>
    <row r="79" spans="1:18" s="21" customFormat="1" ht="20.25" customHeight="1" x14ac:dyDescent="0.25">
      <c r="A79" s="54">
        <v>9</v>
      </c>
      <c r="B79" s="83" t="s">
        <v>122</v>
      </c>
      <c r="C79" s="2"/>
      <c r="D79" s="8">
        <v>3</v>
      </c>
      <c r="E79" s="10">
        <v>340</v>
      </c>
      <c r="F79" s="10">
        <v>329</v>
      </c>
      <c r="G79" s="22">
        <f t="shared" si="25"/>
        <v>96.764705882352942</v>
      </c>
      <c r="H79" s="10">
        <v>113</v>
      </c>
      <c r="I79" s="10">
        <v>33.24</v>
      </c>
      <c r="J79" s="10">
        <v>113</v>
      </c>
      <c r="K79" s="10">
        <v>100</v>
      </c>
      <c r="L79" s="20"/>
      <c r="M79" s="20"/>
      <c r="N79" s="20"/>
      <c r="O79" s="20"/>
      <c r="P79" s="54" t="s">
        <v>38</v>
      </c>
      <c r="Q79" s="54" t="s">
        <v>38</v>
      </c>
      <c r="R79" s="20"/>
    </row>
    <row r="80" spans="1:18" s="21" customFormat="1" ht="20.25" customHeight="1" x14ac:dyDescent="0.25">
      <c r="A80" s="54">
        <v>10</v>
      </c>
      <c r="B80" s="83" t="s">
        <v>137</v>
      </c>
      <c r="C80" s="2"/>
      <c r="D80" s="8">
        <v>3</v>
      </c>
      <c r="E80" s="10">
        <v>555</v>
      </c>
      <c r="F80" s="10">
        <v>521</v>
      </c>
      <c r="G80" s="22">
        <f t="shared" si="25"/>
        <v>93.873873873873876</v>
      </c>
      <c r="H80" s="10">
        <v>112</v>
      </c>
      <c r="I80" s="10">
        <v>20.18</v>
      </c>
      <c r="J80" s="10">
        <v>112</v>
      </c>
      <c r="K80" s="10">
        <v>100</v>
      </c>
      <c r="L80" s="20"/>
      <c r="M80" s="20"/>
      <c r="N80" s="20"/>
      <c r="O80" s="20"/>
      <c r="P80" s="54" t="s">
        <v>38</v>
      </c>
      <c r="Q80" s="54" t="s">
        <v>38</v>
      </c>
      <c r="R80" s="20"/>
    </row>
    <row r="81" spans="1:18" s="21" customFormat="1" ht="20.25" customHeight="1" x14ac:dyDescent="0.25">
      <c r="A81" s="54">
        <v>11</v>
      </c>
      <c r="B81" s="83" t="s">
        <v>123</v>
      </c>
      <c r="C81" s="2"/>
      <c r="D81" s="8">
        <v>3</v>
      </c>
      <c r="E81" s="10">
        <v>531</v>
      </c>
      <c r="F81" s="10">
        <v>523</v>
      </c>
      <c r="G81" s="22">
        <f t="shared" si="25"/>
        <v>98.49340866290018</v>
      </c>
      <c r="H81" s="10">
        <v>248</v>
      </c>
      <c r="I81" s="84">
        <v>46.7</v>
      </c>
      <c r="J81" s="10">
        <v>248</v>
      </c>
      <c r="K81" s="10">
        <v>100</v>
      </c>
      <c r="L81" s="20"/>
      <c r="M81" s="20"/>
      <c r="N81" s="20"/>
      <c r="O81" s="20"/>
      <c r="P81" s="54" t="s">
        <v>38</v>
      </c>
      <c r="Q81" s="54" t="s">
        <v>38</v>
      </c>
      <c r="R81" s="20"/>
    </row>
    <row r="82" spans="1:18" s="21" customFormat="1" ht="20.25" customHeight="1" x14ac:dyDescent="0.25">
      <c r="A82" s="20" t="s">
        <v>124</v>
      </c>
      <c r="B82" s="26" t="s">
        <v>125</v>
      </c>
      <c r="C82" s="2">
        <v>3</v>
      </c>
      <c r="D82" s="2">
        <v>8</v>
      </c>
      <c r="E82" s="28"/>
      <c r="F82" s="28"/>
      <c r="G82" s="24"/>
      <c r="H82" s="28"/>
      <c r="I82" s="85"/>
      <c r="J82" s="28"/>
      <c r="K82" s="28"/>
      <c r="L82" s="20"/>
      <c r="M82" s="20"/>
      <c r="N82" s="20"/>
      <c r="O82" s="20"/>
      <c r="P82" s="20"/>
      <c r="Q82" s="20"/>
      <c r="R82" s="20"/>
    </row>
    <row r="83" spans="1:18" s="21" customFormat="1" ht="20.25" customHeight="1" x14ac:dyDescent="0.25">
      <c r="A83" s="54">
        <v>1</v>
      </c>
      <c r="B83" s="83" t="s">
        <v>126</v>
      </c>
      <c r="C83" s="2"/>
      <c r="D83" s="8">
        <v>3</v>
      </c>
      <c r="E83" s="10">
        <v>657</v>
      </c>
      <c r="F83" s="10">
        <v>289</v>
      </c>
      <c r="G83" s="22">
        <f>F83/E83*100</f>
        <v>43.987823439878234</v>
      </c>
      <c r="H83" s="10">
        <v>149</v>
      </c>
      <c r="I83" s="10">
        <v>22.68</v>
      </c>
      <c r="J83" s="10">
        <v>132</v>
      </c>
      <c r="K83" s="10">
        <v>88.59</v>
      </c>
      <c r="L83" s="20"/>
      <c r="M83" s="20"/>
      <c r="N83" s="20"/>
      <c r="O83" s="20"/>
      <c r="P83" s="54" t="s">
        <v>38</v>
      </c>
      <c r="Q83" s="54" t="s">
        <v>38</v>
      </c>
      <c r="R83" s="54" t="s">
        <v>85</v>
      </c>
    </row>
    <row r="84" spans="1:18" s="21" customFormat="1" ht="20.25" customHeight="1" x14ac:dyDescent="0.25">
      <c r="A84" s="54">
        <v>2</v>
      </c>
      <c r="B84" s="83" t="s">
        <v>127</v>
      </c>
      <c r="C84" s="2"/>
      <c r="D84" s="8">
        <v>3</v>
      </c>
      <c r="E84" s="10">
        <v>452</v>
      </c>
      <c r="F84" s="10">
        <v>433</v>
      </c>
      <c r="G84" s="22">
        <f t="shared" ref="G84:G85" si="26">F84/E84*100</f>
        <v>95.796460176991147</v>
      </c>
      <c r="H84" s="10">
        <v>175</v>
      </c>
      <c r="I84" s="10">
        <v>38.72</v>
      </c>
      <c r="J84" s="10">
        <v>175</v>
      </c>
      <c r="K84" s="10">
        <v>100</v>
      </c>
      <c r="L84" s="20"/>
      <c r="M84" s="20"/>
      <c r="N84" s="20"/>
      <c r="O84" s="20"/>
      <c r="P84" s="54" t="s">
        <v>38</v>
      </c>
      <c r="Q84" s="54" t="s">
        <v>38</v>
      </c>
      <c r="R84" s="54" t="s">
        <v>85</v>
      </c>
    </row>
    <row r="85" spans="1:18" s="21" customFormat="1" ht="20.25" customHeight="1" x14ac:dyDescent="0.25">
      <c r="A85" s="54">
        <v>3</v>
      </c>
      <c r="B85" s="83" t="s">
        <v>128</v>
      </c>
      <c r="C85" s="2"/>
      <c r="D85" s="8">
        <v>2</v>
      </c>
      <c r="E85" s="10">
        <v>294</v>
      </c>
      <c r="F85" s="10">
        <v>266</v>
      </c>
      <c r="G85" s="22">
        <f t="shared" si="26"/>
        <v>90.476190476190482</v>
      </c>
      <c r="H85" s="10">
        <v>123</v>
      </c>
      <c r="I85" s="10">
        <v>41.84</v>
      </c>
      <c r="J85" s="10">
        <v>122</v>
      </c>
      <c r="K85" s="10">
        <v>99.19</v>
      </c>
      <c r="L85" s="20"/>
      <c r="M85" s="20"/>
      <c r="N85" s="20"/>
      <c r="O85" s="20"/>
      <c r="P85" s="54" t="s">
        <v>38</v>
      </c>
      <c r="Q85" s="54" t="s">
        <v>38</v>
      </c>
      <c r="R85" s="20"/>
    </row>
    <row r="86" spans="1:18" s="21" customFormat="1" ht="20.25" customHeight="1" x14ac:dyDescent="0.25">
      <c r="A86" s="20" t="s">
        <v>129</v>
      </c>
      <c r="B86" s="26" t="s">
        <v>130</v>
      </c>
      <c r="C86" s="2">
        <v>1</v>
      </c>
      <c r="D86" s="2">
        <v>4</v>
      </c>
      <c r="E86" s="28"/>
      <c r="F86" s="28"/>
      <c r="G86" s="24"/>
      <c r="H86" s="28"/>
      <c r="I86" s="85"/>
      <c r="J86" s="28"/>
      <c r="K86" s="28"/>
      <c r="L86" s="20"/>
      <c r="M86" s="20"/>
      <c r="N86" s="20"/>
      <c r="O86" s="20"/>
      <c r="P86" s="20"/>
      <c r="Q86" s="20"/>
      <c r="R86" s="20"/>
    </row>
    <row r="87" spans="1:18" s="21" customFormat="1" ht="20.25" customHeight="1" x14ac:dyDescent="0.25">
      <c r="A87" s="54">
        <v>1</v>
      </c>
      <c r="B87" s="83" t="s">
        <v>131</v>
      </c>
      <c r="C87" s="2"/>
      <c r="D87" s="8">
        <v>4</v>
      </c>
      <c r="E87" s="10">
        <v>881</v>
      </c>
      <c r="F87" s="10">
        <v>302</v>
      </c>
      <c r="G87" s="22">
        <f>F87/E87*100</f>
        <v>34.279228149829741</v>
      </c>
      <c r="H87" s="10">
        <v>52</v>
      </c>
      <c r="I87" s="84">
        <f>H87/E87*100</f>
        <v>5.9023836549375712</v>
      </c>
      <c r="J87" s="10">
        <v>19</v>
      </c>
      <c r="K87" s="84">
        <f>J87/H87*100</f>
        <v>36.538461538461533</v>
      </c>
      <c r="L87" s="20"/>
      <c r="M87" s="20"/>
      <c r="N87" s="20"/>
      <c r="O87" s="20"/>
      <c r="P87" s="54" t="s">
        <v>12</v>
      </c>
      <c r="Q87" s="54" t="s">
        <v>12</v>
      </c>
      <c r="R87" s="20"/>
    </row>
  </sheetData>
  <autoFilter ref="A6:R87"/>
  <mergeCells count="11">
    <mergeCell ref="A1:R1"/>
    <mergeCell ref="A2:R2"/>
    <mergeCell ref="P4:Q4"/>
    <mergeCell ref="R4:R5"/>
    <mergeCell ref="A4:A5"/>
    <mergeCell ref="B4:B5"/>
    <mergeCell ref="C4:C5"/>
    <mergeCell ref="D4:D5"/>
    <mergeCell ref="E4:G4"/>
    <mergeCell ref="H4:K4"/>
    <mergeCell ref="L4:O4"/>
  </mergeCells>
  <pageMargins left="0.70866141732283472" right="0.15748031496062992" top="0.46" bottom="0.43" header="0.31496062992125984" footer="0.31496062992125984"/>
  <pageSetup paperSize="9" orientation="landscape" verticalDpi="0" r:id="rId1"/>
  <headerFoot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4"/>
  <sheetViews>
    <sheetView tabSelected="1" workbookViewId="0">
      <selection activeCell="I12" sqref="I12"/>
    </sheetView>
  </sheetViews>
  <sheetFormatPr defaultRowHeight="15.75" x14ac:dyDescent="0.25"/>
  <cols>
    <col min="1" max="1" width="5.125" style="11" customWidth="1"/>
    <col min="2" max="2" width="15.375" style="1" customWidth="1"/>
    <col min="3" max="3" width="6.5" style="1" customWidth="1"/>
    <col min="4" max="4" width="6.375" style="1" bestFit="1" customWidth="1"/>
    <col min="5" max="5" width="6.5" style="1" customWidth="1"/>
    <col min="6" max="6" width="7" style="1" customWidth="1"/>
    <col min="7" max="7" width="7.25" style="1" customWidth="1"/>
    <col min="8" max="8" width="7.75" style="1" customWidth="1"/>
    <col min="9" max="9" width="6.5" style="1" customWidth="1"/>
    <col min="10" max="10" width="7" style="1" customWidth="1"/>
    <col min="11" max="11" width="7.5" style="1" customWidth="1"/>
    <col min="12" max="12" width="7.25" style="1" customWidth="1"/>
    <col min="13" max="13" width="9.5" style="11" customWidth="1"/>
    <col min="14" max="14" width="8.5" style="11" customWidth="1"/>
    <col min="15" max="15" width="7.625" style="11" customWidth="1"/>
    <col min="16" max="16" width="12.375" style="1" customWidth="1"/>
    <col min="17" max="16384" width="9" style="1"/>
  </cols>
  <sheetData>
    <row r="1" spans="1:16" ht="34.5" customHeight="1" x14ac:dyDescent="0.25">
      <c r="A1" s="98" t="s">
        <v>161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</row>
    <row r="2" spans="1:16" x14ac:dyDescent="0.25">
      <c r="A2" s="99" t="s">
        <v>158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4" spans="1:16" s="21" customFormat="1" ht="28.5" customHeight="1" x14ac:dyDescent="0.25">
      <c r="A4" s="39" t="s">
        <v>0</v>
      </c>
      <c r="B4" s="39" t="s">
        <v>22</v>
      </c>
      <c r="C4" s="38" t="s">
        <v>3</v>
      </c>
      <c r="D4" s="38"/>
      <c r="E4" s="38"/>
      <c r="F4" s="38" t="s">
        <v>4</v>
      </c>
      <c r="G4" s="38"/>
      <c r="H4" s="38"/>
      <c r="I4" s="38"/>
      <c r="J4" s="38" t="s">
        <v>5</v>
      </c>
      <c r="K4" s="38"/>
      <c r="L4" s="38"/>
      <c r="M4" s="45" t="s">
        <v>21</v>
      </c>
      <c r="N4" s="45"/>
      <c r="O4" s="39" t="s">
        <v>159</v>
      </c>
      <c r="P4" s="39" t="s">
        <v>6</v>
      </c>
    </row>
    <row r="5" spans="1:16" s="21" customFormat="1" ht="47.25" x14ac:dyDescent="0.25">
      <c r="A5" s="39"/>
      <c r="B5" s="39"/>
      <c r="C5" s="35" t="s">
        <v>7</v>
      </c>
      <c r="D5" s="35" t="s">
        <v>8</v>
      </c>
      <c r="E5" s="35" t="s">
        <v>9</v>
      </c>
      <c r="F5" s="35" t="s">
        <v>10</v>
      </c>
      <c r="G5" s="35" t="s">
        <v>9</v>
      </c>
      <c r="H5" s="35" t="s">
        <v>11</v>
      </c>
      <c r="I5" s="35" t="s">
        <v>9</v>
      </c>
      <c r="J5" s="35" t="s">
        <v>14</v>
      </c>
      <c r="K5" s="40" t="s">
        <v>19</v>
      </c>
      <c r="L5" s="40" t="s">
        <v>20</v>
      </c>
      <c r="M5" s="43" t="s">
        <v>153</v>
      </c>
      <c r="N5" s="43" t="s">
        <v>154</v>
      </c>
      <c r="O5" s="39"/>
      <c r="P5" s="39"/>
    </row>
    <row r="6" spans="1:16" s="21" customFormat="1" ht="20.25" customHeight="1" x14ac:dyDescent="0.25">
      <c r="A6" s="35"/>
      <c r="B6" s="35" t="s">
        <v>142</v>
      </c>
      <c r="C6" s="35"/>
      <c r="D6" s="35"/>
      <c r="E6" s="35"/>
      <c r="F6" s="35"/>
      <c r="G6" s="35"/>
      <c r="H6" s="35"/>
      <c r="I6" s="35"/>
      <c r="J6" s="35"/>
      <c r="K6" s="40"/>
      <c r="L6" s="40"/>
      <c r="M6" s="35">
        <f>M8+M10+M13+M22+M24+M26+M31+M34+M37+M40+M43</f>
        <v>19</v>
      </c>
      <c r="N6" s="35">
        <f>N8+N10+N13+N22+N24+N26+N31+N34+N37+N40+N43</f>
        <v>19</v>
      </c>
      <c r="O6" s="35"/>
      <c r="P6" s="35"/>
    </row>
    <row r="7" spans="1:16" ht="20.25" customHeight="1" x14ac:dyDescent="0.25">
      <c r="A7" s="34" t="s">
        <v>12</v>
      </c>
      <c r="B7" s="2" t="s">
        <v>65</v>
      </c>
      <c r="C7" s="5"/>
      <c r="D7" s="5"/>
      <c r="E7" s="6"/>
      <c r="F7" s="5"/>
      <c r="G7" s="5"/>
      <c r="H7" s="5"/>
      <c r="I7" s="6"/>
      <c r="J7" s="5"/>
      <c r="K7" s="5"/>
      <c r="L7" s="5"/>
      <c r="M7" s="7"/>
      <c r="N7" s="7"/>
      <c r="O7" s="34"/>
      <c r="P7" s="34"/>
    </row>
    <row r="8" spans="1:16" s="13" customFormat="1" ht="20.25" customHeight="1" x14ac:dyDescent="0.25">
      <c r="A8" s="12">
        <v>1</v>
      </c>
      <c r="B8" s="86" t="s">
        <v>23</v>
      </c>
      <c r="C8" s="87"/>
      <c r="D8" s="87"/>
      <c r="E8" s="88"/>
      <c r="F8" s="89"/>
      <c r="G8" s="90"/>
      <c r="H8" s="89"/>
      <c r="I8" s="90"/>
      <c r="J8" s="12"/>
      <c r="K8" s="12"/>
      <c r="L8" s="12"/>
      <c r="M8" s="12">
        <v>1</v>
      </c>
      <c r="N8" s="12">
        <v>1</v>
      </c>
      <c r="O8" s="14" t="s">
        <v>12</v>
      </c>
      <c r="P8" s="14"/>
    </row>
    <row r="9" spans="1:16" ht="20.25" customHeight="1" x14ac:dyDescent="0.25">
      <c r="A9" s="5"/>
      <c r="B9" s="47" t="s">
        <v>36</v>
      </c>
      <c r="C9" s="100">
        <v>420</v>
      </c>
      <c r="D9" s="100">
        <v>196</v>
      </c>
      <c r="E9" s="101">
        <f>(D9/C9)*100</f>
        <v>46.666666666666664</v>
      </c>
      <c r="F9" s="100">
        <v>84</v>
      </c>
      <c r="G9" s="102">
        <f>(F9/C9)*100</f>
        <v>20</v>
      </c>
      <c r="H9" s="100">
        <v>80</v>
      </c>
      <c r="I9" s="102">
        <f>(H9/F9)*100</f>
        <v>95.238095238095227</v>
      </c>
      <c r="J9" s="5"/>
      <c r="K9" s="5"/>
      <c r="L9" s="5"/>
      <c r="M9" s="5" t="s">
        <v>37</v>
      </c>
      <c r="N9" s="5" t="s">
        <v>37</v>
      </c>
      <c r="O9" s="5"/>
      <c r="P9" s="5"/>
    </row>
    <row r="10" spans="1:16" s="13" customFormat="1" ht="20.25" customHeight="1" x14ac:dyDescent="0.25">
      <c r="A10" s="12">
        <v>2</v>
      </c>
      <c r="B10" s="86" t="s">
        <v>24</v>
      </c>
      <c r="C10" s="87"/>
      <c r="D10" s="87"/>
      <c r="E10" s="88"/>
      <c r="F10" s="91"/>
      <c r="G10" s="92"/>
      <c r="H10" s="91"/>
      <c r="I10" s="93"/>
      <c r="J10" s="15"/>
      <c r="K10" s="15"/>
      <c r="L10" s="15"/>
      <c r="M10" s="14">
        <v>1</v>
      </c>
      <c r="N10" s="14">
        <v>1</v>
      </c>
      <c r="O10" s="14" t="s">
        <v>25</v>
      </c>
      <c r="P10" s="14"/>
    </row>
    <row r="11" spans="1:16" ht="20.25" customHeight="1" x14ac:dyDescent="0.25">
      <c r="A11" s="5"/>
      <c r="B11" s="47" t="s">
        <v>39</v>
      </c>
      <c r="C11" s="48">
        <v>44</v>
      </c>
      <c r="D11" s="48">
        <v>44</v>
      </c>
      <c r="E11" s="101">
        <f t="shared" ref="E10:E11" si="0">D11/C11*100</f>
        <v>100</v>
      </c>
      <c r="F11" s="48">
        <v>9</v>
      </c>
      <c r="G11" s="101">
        <f>F11/C11*100</f>
        <v>20.454545454545457</v>
      </c>
      <c r="H11" s="48">
        <v>9</v>
      </c>
      <c r="I11" s="103">
        <f>H11/F11*100</f>
        <v>100</v>
      </c>
      <c r="J11" s="8"/>
      <c r="K11" s="8"/>
      <c r="L11" s="8"/>
      <c r="M11" s="33" t="s">
        <v>37</v>
      </c>
      <c r="N11" s="33" t="s">
        <v>37</v>
      </c>
      <c r="O11" s="33"/>
      <c r="P11" s="33"/>
    </row>
    <row r="12" spans="1:16" s="21" customFormat="1" ht="20.25" customHeight="1" x14ac:dyDescent="0.25">
      <c r="A12" s="43" t="s">
        <v>25</v>
      </c>
      <c r="B12" s="94" t="s">
        <v>44</v>
      </c>
      <c r="C12" s="95"/>
      <c r="D12" s="95"/>
      <c r="E12" s="96"/>
      <c r="F12" s="95"/>
      <c r="G12" s="97"/>
      <c r="H12" s="95"/>
      <c r="I12" s="97"/>
      <c r="J12" s="2"/>
      <c r="K12" s="2"/>
      <c r="L12" s="2"/>
      <c r="M12" s="34"/>
      <c r="N12" s="34"/>
      <c r="O12" s="34"/>
      <c r="P12" s="34"/>
    </row>
    <row r="13" spans="1:16" ht="20.25" customHeight="1" x14ac:dyDescent="0.25">
      <c r="A13" s="34">
        <v>1</v>
      </c>
      <c r="B13" s="2" t="s">
        <v>42</v>
      </c>
      <c r="C13" s="23"/>
      <c r="D13" s="23"/>
      <c r="E13" s="24"/>
      <c r="F13" s="2"/>
      <c r="G13" s="24"/>
      <c r="H13" s="2"/>
      <c r="I13" s="24"/>
      <c r="J13" s="8"/>
      <c r="K13" s="8"/>
      <c r="L13" s="8"/>
      <c r="M13" s="34">
        <v>7</v>
      </c>
      <c r="N13" s="34">
        <v>7</v>
      </c>
      <c r="O13" s="34" t="s">
        <v>25</v>
      </c>
      <c r="P13" s="34"/>
    </row>
    <row r="14" spans="1:16" ht="20.25" customHeight="1" x14ac:dyDescent="0.25">
      <c r="A14" s="33"/>
      <c r="B14" s="83" t="s">
        <v>45</v>
      </c>
      <c r="C14" s="9">
        <v>120</v>
      </c>
      <c r="D14" s="9">
        <v>107</v>
      </c>
      <c r="E14" s="22">
        <f t="shared" ref="E13:E20" si="1">D14/C14*100</f>
        <v>89.166666666666671</v>
      </c>
      <c r="F14" s="10">
        <v>24</v>
      </c>
      <c r="G14" s="22">
        <f t="shared" ref="G13:G20" si="2">F14/C14*100</f>
        <v>20</v>
      </c>
      <c r="H14" s="10">
        <v>17</v>
      </c>
      <c r="I14" s="22">
        <f t="shared" ref="I13:I20" si="3">H14/F14*100</f>
        <v>70.833333333333343</v>
      </c>
      <c r="J14" s="8"/>
      <c r="K14" s="8"/>
      <c r="L14" s="8"/>
      <c r="M14" s="33" t="s">
        <v>37</v>
      </c>
      <c r="N14" s="33" t="s">
        <v>37</v>
      </c>
      <c r="O14" s="33"/>
      <c r="P14" s="33"/>
    </row>
    <row r="15" spans="1:16" ht="20.25" customHeight="1" x14ac:dyDescent="0.25">
      <c r="A15" s="33"/>
      <c r="B15" s="83" t="s">
        <v>46</v>
      </c>
      <c r="C15" s="9">
        <v>173</v>
      </c>
      <c r="D15" s="9">
        <v>145</v>
      </c>
      <c r="E15" s="22">
        <f t="shared" si="1"/>
        <v>83.815028901734095</v>
      </c>
      <c r="F15" s="10">
        <v>41</v>
      </c>
      <c r="G15" s="22">
        <f t="shared" si="2"/>
        <v>23.699421965317917</v>
      </c>
      <c r="H15" s="10">
        <v>37</v>
      </c>
      <c r="I15" s="22">
        <f t="shared" si="3"/>
        <v>90.243902439024396</v>
      </c>
      <c r="J15" s="8"/>
      <c r="K15" s="8"/>
      <c r="L15" s="8"/>
      <c r="M15" s="33" t="s">
        <v>37</v>
      </c>
      <c r="N15" s="33" t="s">
        <v>37</v>
      </c>
      <c r="O15" s="33"/>
      <c r="P15" s="33"/>
    </row>
    <row r="16" spans="1:16" ht="20.25" customHeight="1" x14ac:dyDescent="0.25">
      <c r="A16" s="33"/>
      <c r="B16" s="83" t="s">
        <v>47</v>
      </c>
      <c r="C16" s="9">
        <v>51</v>
      </c>
      <c r="D16" s="9">
        <v>46</v>
      </c>
      <c r="E16" s="22">
        <f t="shared" si="1"/>
        <v>90.196078431372555</v>
      </c>
      <c r="F16" s="10">
        <v>25</v>
      </c>
      <c r="G16" s="22">
        <f t="shared" si="2"/>
        <v>49.019607843137251</v>
      </c>
      <c r="H16" s="10">
        <v>25</v>
      </c>
      <c r="I16" s="82">
        <f t="shared" si="3"/>
        <v>100</v>
      </c>
      <c r="J16" s="8"/>
      <c r="K16" s="8"/>
      <c r="L16" s="8"/>
      <c r="M16" s="33" t="s">
        <v>37</v>
      </c>
      <c r="N16" s="33" t="s">
        <v>37</v>
      </c>
      <c r="O16" s="33"/>
      <c r="P16" s="33"/>
    </row>
    <row r="17" spans="1:16" ht="20.25" customHeight="1" x14ac:dyDescent="0.25">
      <c r="A17" s="33"/>
      <c r="B17" s="83" t="s">
        <v>48</v>
      </c>
      <c r="C17" s="9">
        <v>130</v>
      </c>
      <c r="D17" s="9">
        <v>122</v>
      </c>
      <c r="E17" s="22">
        <f t="shared" si="1"/>
        <v>93.84615384615384</v>
      </c>
      <c r="F17" s="10">
        <v>31</v>
      </c>
      <c r="G17" s="22">
        <f t="shared" si="2"/>
        <v>23.846153846153847</v>
      </c>
      <c r="H17" s="10">
        <v>31</v>
      </c>
      <c r="I17" s="82">
        <f t="shared" si="3"/>
        <v>100</v>
      </c>
      <c r="J17" s="8"/>
      <c r="K17" s="8"/>
      <c r="L17" s="8"/>
      <c r="M17" s="33" t="s">
        <v>37</v>
      </c>
      <c r="N17" s="33" t="s">
        <v>37</v>
      </c>
      <c r="O17" s="33"/>
      <c r="P17" s="33"/>
    </row>
    <row r="18" spans="1:16" ht="20.25" customHeight="1" x14ac:dyDescent="0.25">
      <c r="A18" s="33"/>
      <c r="B18" s="83" t="s">
        <v>49</v>
      </c>
      <c r="C18" s="9">
        <v>101</v>
      </c>
      <c r="D18" s="9">
        <v>98</v>
      </c>
      <c r="E18" s="22">
        <f t="shared" si="1"/>
        <v>97.029702970297024</v>
      </c>
      <c r="F18" s="10">
        <v>17</v>
      </c>
      <c r="G18" s="22">
        <f t="shared" si="2"/>
        <v>16.831683168316832</v>
      </c>
      <c r="H18" s="10">
        <v>17</v>
      </c>
      <c r="I18" s="82">
        <f t="shared" si="3"/>
        <v>100</v>
      </c>
      <c r="J18" s="33" t="s">
        <v>37</v>
      </c>
      <c r="K18" s="8"/>
      <c r="L18" s="8"/>
      <c r="M18" s="33" t="s">
        <v>37</v>
      </c>
      <c r="N18" s="33" t="s">
        <v>37</v>
      </c>
      <c r="O18" s="33"/>
      <c r="P18" s="33"/>
    </row>
    <row r="19" spans="1:16" ht="20.25" customHeight="1" x14ac:dyDescent="0.25">
      <c r="A19" s="33"/>
      <c r="B19" s="83" t="s">
        <v>50</v>
      </c>
      <c r="C19" s="9">
        <v>549</v>
      </c>
      <c r="D19" s="9">
        <v>421</v>
      </c>
      <c r="E19" s="22">
        <f t="shared" si="1"/>
        <v>76.684881602914388</v>
      </c>
      <c r="F19" s="10">
        <v>89</v>
      </c>
      <c r="G19" s="22">
        <f t="shared" si="2"/>
        <v>16.211293260473589</v>
      </c>
      <c r="H19" s="10">
        <v>88</v>
      </c>
      <c r="I19" s="22">
        <f t="shared" si="3"/>
        <v>98.876404494382015</v>
      </c>
      <c r="J19" s="33" t="s">
        <v>37</v>
      </c>
      <c r="K19" s="8"/>
      <c r="L19" s="8"/>
      <c r="M19" s="33" t="s">
        <v>37</v>
      </c>
      <c r="N19" s="33" t="s">
        <v>37</v>
      </c>
      <c r="O19" s="33"/>
      <c r="P19" s="33"/>
    </row>
    <row r="20" spans="1:16" ht="20.25" customHeight="1" x14ac:dyDescent="0.25">
      <c r="A20" s="33"/>
      <c r="B20" s="83" t="s">
        <v>51</v>
      </c>
      <c r="C20" s="9">
        <v>195</v>
      </c>
      <c r="D20" s="9">
        <v>96</v>
      </c>
      <c r="E20" s="22">
        <f t="shared" si="1"/>
        <v>49.230769230769234</v>
      </c>
      <c r="F20" s="10">
        <v>48</v>
      </c>
      <c r="G20" s="22">
        <f t="shared" si="2"/>
        <v>24.615384615384617</v>
      </c>
      <c r="H20" s="10">
        <v>35</v>
      </c>
      <c r="I20" s="22">
        <f t="shared" si="3"/>
        <v>72.916666666666657</v>
      </c>
      <c r="J20" s="8"/>
      <c r="K20" s="8"/>
      <c r="L20" s="8"/>
      <c r="M20" s="33" t="s">
        <v>37</v>
      </c>
      <c r="N20" s="33" t="s">
        <v>37</v>
      </c>
      <c r="O20" s="33"/>
      <c r="P20" s="33"/>
    </row>
    <row r="21" spans="1:16" ht="20.25" customHeight="1" x14ac:dyDescent="0.25">
      <c r="A21" s="34" t="s">
        <v>38</v>
      </c>
      <c r="B21" s="26" t="s">
        <v>60</v>
      </c>
      <c r="C21" s="9"/>
      <c r="D21" s="9"/>
      <c r="E21" s="22"/>
      <c r="F21" s="10"/>
      <c r="G21" s="22"/>
      <c r="H21" s="10"/>
      <c r="I21" s="22"/>
      <c r="J21" s="8"/>
      <c r="K21" s="8"/>
      <c r="L21" s="8"/>
      <c r="M21" s="34"/>
      <c r="N21" s="34"/>
      <c r="O21" s="33"/>
      <c r="P21" s="33"/>
    </row>
    <row r="22" spans="1:16" s="21" customFormat="1" ht="20.25" customHeight="1" x14ac:dyDescent="0.25">
      <c r="A22" s="34">
        <v>1</v>
      </c>
      <c r="B22" s="26" t="s">
        <v>64</v>
      </c>
      <c r="C22" s="27"/>
      <c r="D22" s="27"/>
      <c r="E22" s="24"/>
      <c r="F22" s="27"/>
      <c r="G22" s="24"/>
      <c r="H22" s="27"/>
      <c r="I22" s="25"/>
      <c r="J22" s="2"/>
      <c r="K22" s="2"/>
      <c r="L22" s="2"/>
      <c r="M22" s="34">
        <v>1</v>
      </c>
      <c r="N22" s="34">
        <v>1</v>
      </c>
      <c r="O22" s="34" t="s">
        <v>12</v>
      </c>
      <c r="P22" s="34" t="s">
        <v>43</v>
      </c>
    </row>
    <row r="23" spans="1:16" ht="20.25" customHeight="1" x14ac:dyDescent="0.25">
      <c r="A23" s="33"/>
      <c r="B23" s="47" t="s">
        <v>69</v>
      </c>
      <c r="C23" s="9">
        <v>54</v>
      </c>
      <c r="D23" s="9">
        <f>C23</f>
        <v>54</v>
      </c>
      <c r="E23" s="49">
        <f t="shared" ref="E23" si="4">D23/C23*100</f>
        <v>100</v>
      </c>
      <c r="F23" s="10">
        <v>9</v>
      </c>
      <c r="G23" s="104">
        <f>F23/C23*100</f>
        <v>16.666666666666664</v>
      </c>
      <c r="H23" s="10">
        <f>F23</f>
        <v>9</v>
      </c>
      <c r="I23" s="49">
        <f t="shared" ref="I23" si="5">H23/F23*100</f>
        <v>100</v>
      </c>
      <c r="J23" s="33" t="s">
        <v>37</v>
      </c>
      <c r="K23" s="8"/>
      <c r="L23" s="8"/>
      <c r="M23" s="33" t="s">
        <v>37</v>
      </c>
      <c r="N23" s="33" t="s">
        <v>37</v>
      </c>
      <c r="O23" s="33"/>
      <c r="P23" s="33"/>
    </row>
    <row r="24" spans="1:16" s="21" customFormat="1" ht="20.25" customHeight="1" x14ac:dyDescent="0.25">
      <c r="A24" s="34">
        <v>2</v>
      </c>
      <c r="B24" s="26" t="s">
        <v>66</v>
      </c>
      <c r="C24" s="27"/>
      <c r="D24" s="27"/>
      <c r="E24" s="24"/>
      <c r="F24" s="27"/>
      <c r="G24" s="24"/>
      <c r="H24" s="27"/>
      <c r="I24" s="25"/>
      <c r="J24" s="2"/>
      <c r="K24" s="2"/>
      <c r="L24" s="2"/>
      <c r="M24" s="34">
        <v>1</v>
      </c>
      <c r="N24" s="34">
        <v>1</v>
      </c>
      <c r="O24" s="34" t="s">
        <v>12</v>
      </c>
      <c r="P24" s="34" t="s">
        <v>43</v>
      </c>
    </row>
    <row r="25" spans="1:16" ht="20.25" customHeight="1" x14ac:dyDescent="0.25">
      <c r="A25" s="33"/>
      <c r="B25" s="47" t="s">
        <v>70</v>
      </c>
      <c r="C25" s="9">
        <v>52</v>
      </c>
      <c r="D25" s="9">
        <f>C25</f>
        <v>52</v>
      </c>
      <c r="E25" s="49">
        <f t="shared" ref="E25" si="6">D25/C25*100</f>
        <v>100</v>
      </c>
      <c r="F25" s="10">
        <v>18</v>
      </c>
      <c r="G25" s="104">
        <f t="shared" ref="G25" si="7">F25/C25*100</f>
        <v>34.615384615384613</v>
      </c>
      <c r="H25" s="10">
        <f>F25</f>
        <v>18</v>
      </c>
      <c r="I25" s="49">
        <f t="shared" ref="I25" si="8">H25/F25*100</f>
        <v>100</v>
      </c>
      <c r="J25" s="8"/>
      <c r="K25" s="8"/>
      <c r="L25" s="8"/>
      <c r="M25" s="33" t="s">
        <v>37</v>
      </c>
      <c r="N25" s="33" t="s">
        <v>37</v>
      </c>
      <c r="O25" s="33"/>
      <c r="P25" s="33"/>
    </row>
    <row r="26" spans="1:16" s="21" customFormat="1" ht="20.25" customHeight="1" x14ac:dyDescent="0.25">
      <c r="A26" s="34">
        <v>3</v>
      </c>
      <c r="B26" s="26" t="s">
        <v>67</v>
      </c>
      <c r="C26" s="27"/>
      <c r="D26" s="27"/>
      <c r="E26" s="24"/>
      <c r="F26" s="27"/>
      <c r="G26" s="24"/>
      <c r="H26" s="28"/>
      <c r="I26" s="25"/>
      <c r="J26" s="2"/>
      <c r="K26" s="2"/>
      <c r="L26" s="2"/>
      <c r="M26" s="34">
        <v>3</v>
      </c>
      <c r="N26" s="34">
        <v>3</v>
      </c>
      <c r="O26" s="34" t="s">
        <v>25</v>
      </c>
      <c r="P26" s="34" t="s">
        <v>43</v>
      </c>
    </row>
    <row r="27" spans="1:16" ht="20.25" customHeight="1" x14ac:dyDescent="0.25">
      <c r="A27" s="33"/>
      <c r="B27" s="47" t="s">
        <v>71</v>
      </c>
      <c r="C27" s="9">
        <v>123</v>
      </c>
      <c r="D27" s="9">
        <v>121</v>
      </c>
      <c r="E27" s="105">
        <f>D27/C27*100</f>
        <v>98.373983739837399</v>
      </c>
      <c r="F27" s="10">
        <v>22</v>
      </c>
      <c r="G27" s="104">
        <f>F27/C27*100</f>
        <v>17.886178861788618</v>
      </c>
      <c r="H27" s="10">
        <f>F27</f>
        <v>22</v>
      </c>
      <c r="I27" s="49">
        <f>H27/F27*100</f>
        <v>100</v>
      </c>
      <c r="J27" s="33" t="s">
        <v>37</v>
      </c>
      <c r="K27" s="8"/>
      <c r="L27" s="8"/>
      <c r="M27" s="33" t="s">
        <v>37</v>
      </c>
      <c r="N27" s="33" t="s">
        <v>37</v>
      </c>
      <c r="O27" s="33"/>
      <c r="P27" s="33"/>
    </row>
    <row r="28" spans="1:16" ht="20.25" customHeight="1" x14ac:dyDescent="0.25">
      <c r="A28" s="33"/>
      <c r="B28" s="47" t="s">
        <v>72</v>
      </c>
      <c r="C28" s="106">
        <v>85</v>
      </c>
      <c r="D28" s="106">
        <f t="shared" ref="D28" si="9">C28</f>
        <v>85</v>
      </c>
      <c r="E28" s="49">
        <f t="shared" ref="E28:E29" si="10">D28/C28*100</f>
        <v>100</v>
      </c>
      <c r="F28" s="107">
        <v>21</v>
      </c>
      <c r="G28" s="104">
        <f t="shared" ref="G28:G29" si="11">F28/C28*100</f>
        <v>24.705882352941178</v>
      </c>
      <c r="H28" s="107">
        <f t="shared" ref="H28" si="12">F28</f>
        <v>21</v>
      </c>
      <c r="I28" s="49">
        <f t="shared" ref="I28:I29" si="13">H28/F28*100</f>
        <v>100</v>
      </c>
      <c r="J28" s="8"/>
      <c r="K28" s="8"/>
      <c r="L28" s="8"/>
      <c r="M28" s="33" t="s">
        <v>37</v>
      </c>
      <c r="N28" s="33" t="s">
        <v>37</v>
      </c>
      <c r="O28" s="33"/>
      <c r="P28" s="33"/>
    </row>
    <row r="29" spans="1:16" ht="20.25" customHeight="1" x14ac:dyDescent="0.25">
      <c r="A29" s="33"/>
      <c r="B29" s="47" t="s">
        <v>73</v>
      </c>
      <c r="C29" s="106">
        <v>103</v>
      </c>
      <c r="D29" s="106">
        <v>102</v>
      </c>
      <c r="E29" s="105">
        <f t="shared" si="10"/>
        <v>99.029126213592235</v>
      </c>
      <c r="F29" s="107">
        <v>25</v>
      </c>
      <c r="G29" s="104">
        <f t="shared" si="11"/>
        <v>24.271844660194176</v>
      </c>
      <c r="H29" s="107">
        <f>F29</f>
        <v>25</v>
      </c>
      <c r="I29" s="49">
        <f t="shared" si="13"/>
        <v>100</v>
      </c>
      <c r="J29" s="8"/>
      <c r="K29" s="8"/>
      <c r="L29" s="8"/>
      <c r="M29" s="33" t="s">
        <v>37</v>
      </c>
      <c r="N29" s="33" t="s">
        <v>37</v>
      </c>
      <c r="O29" s="33"/>
      <c r="P29" s="33"/>
    </row>
    <row r="30" spans="1:16" s="21" customFormat="1" ht="20.25" customHeight="1" x14ac:dyDescent="0.25">
      <c r="A30" s="34" t="s">
        <v>81</v>
      </c>
      <c r="B30" s="26" t="s">
        <v>82</v>
      </c>
      <c r="C30" s="27"/>
      <c r="D30" s="27"/>
      <c r="E30" s="24"/>
      <c r="F30" s="28"/>
      <c r="G30" s="24"/>
      <c r="H30" s="28"/>
      <c r="I30" s="24"/>
      <c r="J30" s="2"/>
      <c r="K30" s="2"/>
      <c r="L30" s="2"/>
      <c r="M30" s="34"/>
      <c r="N30" s="34"/>
      <c r="O30" s="34"/>
      <c r="P30" s="34"/>
    </row>
    <row r="31" spans="1:16" s="21" customFormat="1" ht="20.25" customHeight="1" x14ac:dyDescent="0.25">
      <c r="A31" s="34">
        <v>1</v>
      </c>
      <c r="B31" s="29" t="s">
        <v>86</v>
      </c>
      <c r="C31" s="27"/>
      <c r="D31" s="27"/>
      <c r="E31" s="24"/>
      <c r="F31" s="27"/>
      <c r="G31" s="24"/>
      <c r="H31" s="27"/>
      <c r="I31" s="24"/>
      <c r="J31" s="2"/>
      <c r="K31" s="2"/>
      <c r="L31" s="2"/>
      <c r="M31" s="34">
        <v>1</v>
      </c>
      <c r="N31" s="34">
        <v>1</v>
      </c>
      <c r="O31" s="34" t="s">
        <v>12</v>
      </c>
      <c r="P31" s="34" t="s">
        <v>160</v>
      </c>
    </row>
    <row r="32" spans="1:16" ht="20.25" customHeight="1" x14ac:dyDescent="0.25">
      <c r="A32" s="33"/>
      <c r="B32" s="8" t="s">
        <v>40</v>
      </c>
      <c r="C32" s="81">
        <v>188</v>
      </c>
      <c r="D32" s="81">
        <v>102</v>
      </c>
      <c r="E32" s="22">
        <f t="shared" ref="E32" si="14">D32/C32*100</f>
        <v>54.255319148936167</v>
      </c>
      <c r="F32" s="81">
        <v>29</v>
      </c>
      <c r="G32" s="22">
        <f t="shared" ref="G32" si="15">F32/C32*100</f>
        <v>15.425531914893616</v>
      </c>
      <c r="H32" s="81">
        <v>25</v>
      </c>
      <c r="I32" s="22">
        <f t="shared" ref="I32" si="16">H32/F32*100</f>
        <v>86.206896551724128</v>
      </c>
      <c r="J32" s="33" t="s">
        <v>37</v>
      </c>
      <c r="K32" s="8"/>
      <c r="L32" s="8"/>
      <c r="M32" s="33" t="s">
        <v>37</v>
      </c>
      <c r="N32" s="33" t="s">
        <v>37</v>
      </c>
      <c r="O32" s="33"/>
      <c r="P32" s="33"/>
    </row>
    <row r="33" spans="1:16" s="21" customFormat="1" ht="20.25" customHeight="1" x14ac:dyDescent="0.25">
      <c r="A33" s="34" t="s">
        <v>96</v>
      </c>
      <c r="B33" s="26" t="s">
        <v>97</v>
      </c>
      <c r="C33" s="27"/>
      <c r="D33" s="27"/>
      <c r="E33" s="24"/>
      <c r="F33" s="28"/>
      <c r="G33" s="24"/>
      <c r="H33" s="28"/>
      <c r="I33" s="24"/>
      <c r="J33" s="2"/>
      <c r="K33" s="2"/>
      <c r="L33" s="2"/>
      <c r="M33" s="34"/>
      <c r="N33" s="34"/>
      <c r="O33" s="34"/>
      <c r="P33" s="34"/>
    </row>
    <row r="34" spans="1:16" s="21" customFormat="1" ht="20.25" customHeight="1" x14ac:dyDescent="0.25">
      <c r="A34" s="34">
        <v>1</v>
      </c>
      <c r="B34" s="26" t="s">
        <v>98</v>
      </c>
      <c r="C34" s="27"/>
      <c r="D34" s="27"/>
      <c r="E34" s="24"/>
      <c r="F34" s="27"/>
      <c r="G34" s="24"/>
      <c r="H34" s="27"/>
      <c r="I34" s="25"/>
      <c r="J34" s="2"/>
      <c r="K34" s="2"/>
      <c r="L34" s="2"/>
      <c r="M34" s="34">
        <v>1</v>
      </c>
      <c r="N34" s="34">
        <v>1</v>
      </c>
      <c r="O34" s="34" t="s">
        <v>12</v>
      </c>
      <c r="P34" s="34" t="s">
        <v>112</v>
      </c>
    </row>
    <row r="35" spans="1:16" ht="20.25" customHeight="1" x14ac:dyDescent="0.25">
      <c r="A35" s="33"/>
      <c r="B35" s="83" t="s">
        <v>41</v>
      </c>
      <c r="C35" s="10">
        <v>177</v>
      </c>
      <c r="D35" s="10">
        <v>95</v>
      </c>
      <c r="E35" s="22">
        <f t="shared" ref="E35" si="17">D35/C35*100</f>
        <v>53.672316384180796</v>
      </c>
      <c r="F35" s="10">
        <v>37</v>
      </c>
      <c r="G35" s="10">
        <v>20.9</v>
      </c>
      <c r="H35" s="10">
        <v>37</v>
      </c>
      <c r="I35" s="10">
        <v>100</v>
      </c>
      <c r="J35" s="8"/>
      <c r="K35" s="8"/>
      <c r="L35" s="8"/>
      <c r="M35" s="33" t="s">
        <v>37</v>
      </c>
      <c r="N35" s="33" t="s">
        <v>37</v>
      </c>
      <c r="O35" s="33"/>
      <c r="P35" s="33"/>
    </row>
    <row r="36" spans="1:16" s="21" customFormat="1" ht="20.25" customHeight="1" x14ac:dyDescent="0.25">
      <c r="A36" s="34" t="s">
        <v>109</v>
      </c>
      <c r="B36" s="26" t="s">
        <v>110</v>
      </c>
      <c r="C36" s="27"/>
      <c r="D36" s="27"/>
      <c r="E36" s="24"/>
      <c r="F36" s="28"/>
      <c r="G36" s="24"/>
      <c r="H36" s="28"/>
      <c r="I36" s="24"/>
      <c r="J36" s="2"/>
      <c r="K36" s="2"/>
      <c r="L36" s="2"/>
      <c r="M36" s="34"/>
      <c r="N36" s="34"/>
      <c r="O36" s="34"/>
      <c r="P36" s="34"/>
    </row>
    <row r="37" spans="1:16" s="21" customFormat="1" ht="20.25" customHeight="1" x14ac:dyDescent="0.25">
      <c r="A37" s="34">
        <v>1</v>
      </c>
      <c r="B37" s="29" t="s">
        <v>111</v>
      </c>
      <c r="C37" s="27"/>
      <c r="D37" s="27"/>
      <c r="E37" s="24"/>
      <c r="F37" s="27"/>
      <c r="G37" s="24"/>
      <c r="H37" s="27"/>
      <c r="I37" s="24"/>
      <c r="J37" s="2"/>
      <c r="K37" s="2"/>
      <c r="L37" s="2"/>
      <c r="M37" s="34">
        <v>1</v>
      </c>
      <c r="N37" s="34">
        <v>1</v>
      </c>
      <c r="O37" s="34" t="s">
        <v>12</v>
      </c>
      <c r="P37" s="34" t="s">
        <v>112</v>
      </c>
    </row>
    <row r="38" spans="1:16" ht="20.25" customHeight="1" x14ac:dyDescent="0.25">
      <c r="A38" s="33"/>
      <c r="B38" s="83" t="s">
        <v>113</v>
      </c>
      <c r="C38" s="10">
        <v>262</v>
      </c>
      <c r="D38" s="10">
        <v>190</v>
      </c>
      <c r="E38" s="22">
        <f t="shared" ref="E38" si="18">D38/C38*100</f>
        <v>72.51908396946564</v>
      </c>
      <c r="F38" s="10">
        <v>45</v>
      </c>
      <c r="G38" s="10">
        <v>17.18</v>
      </c>
      <c r="H38" s="10">
        <v>41</v>
      </c>
      <c r="I38" s="10">
        <v>91.11</v>
      </c>
      <c r="J38" s="33" t="s">
        <v>37</v>
      </c>
      <c r="K38" s="8"/>
      <c r="L38" s="8"/>
      <c r="M38" s="33" t="s">
        <v>37</v>
      </c>
      <c r="N38" s="33" t="s">
        <v>37</v>
      </c>
      <c r="O38" s="33"/>
      <c r="P38" s="33"/>
    </row>
    <row r="39" spans="1:16" s="21" customFormat="1" ht="20.25" customHeight="1" x14ac:dyDescent="0.25">
      <c r="A39" s="34" t="s">
        <v>109</v>
      </c>
      <c r="B39" s="26" t="s">
        <v>132</v>
      </c>
      <c r="C39" s="27"/>
      <c r="D39" s="27"/>
      <c r="E39" s="24"/>
      <c r="F39" s="28"/>
      <c r="G39" s="24"/>
      <c r="H39" s="28"/>
      <c r="I39" s="24"/>
      <c r="J39" s="2"/>
      <c r="K39" s="2"/>
      <c r="L39" s="2"/>
      <c r="M39" s="34"/>
      <c r="N39" s="34"/>
      <c r="O39" s="34"/>
      <c r="P39" s="34"/>
    </row>
    <row r="40" spans="1:16" s="21" customFormat="1" ht="20.25" customHeight="1" x14ac:dyDescent="0.25">
      <c r="A40" s="34">
        <v>1</v>
      </c>
      <c r="B40" s="26" t="s">
        <v>133</v>
      </c>
      <c r="C40" s="27"/>
      <c r="D40" s="27"/>
      <c r="E40" s="24"/>
      <c r="F40" s="27"/>
      <c r="G40" s="24"/>
      <c r="H40" s="27"/>
      <c r="I40" s="24"/>
      <c r="J40" s="2"/>
      <c r="K40" s="2"/>
      <c r="L40" s="2"/>
      <c r="M40" s="34">
        <v>1</v>
      </c>
      <c r="N40" s="34">
        <v>1</v>
      </c>
      <c r="O40" s="34"/>
      <c r="P40" s="34"/>
    </row>
    <row r="41" spans="1:16" ht="20.25" customHeight="1" x14ac:dyDescent="0.25">
      <c r="A41" s="33"/>
      <c r="B41" s="83" t="s">
        <v>40</v>
      </c>
      <c r="C41" s="10">
        <v>130</v>
      </c>
      <c r="D41" s="10">
        <v>37</v>
      </c>
      <c r="E41" s="22">
        <f>D41/C41*100</f>
        <v>28.46153846153846</v>
      </c>
      <c r="F41" s="10">
        <v>28</v>
      </c>
      <c r="G41" s="10">
        <v>21.54</v>
      </c>
      <c r="H41" s="10">
        <v>18</v>
      </c>
      <c r="I41" s="10">
        <v>64.290000000000006</v>
      </c>
      <c r="J41" s="8"/>
      <c r="K41" s="8"/>
      <c r="L41" s="8"/>
      <c r="M41" s="33" t="s">
        <v>37</v>
      </c>
      <c r="N41" s="33" t="s">
        <v>37</v>
      </c>
      <c r="O41" s="33"/>
      <c r="P41" s="33"/>
    </row>
    <row r="42" spans="1:16" s="21" customFormat="1" ht="20.25" customHeight="1" x14ac:dyDescent="0.25">
      <c r="A42" s="34" t="s">
        <v>124</v>
      </c>
      <c r="B42" s="26" t="s">
        <v>134</v>
      </c>
      <c r="C42" s="27"/>
      <c r="D42" s="27"/>
      <c r="E42" s="24"/>
      <c r="F42" s="28"/>
      <c r="G42" s="24"/>
      <c r="H42" s="28"/>
      <c r="I42" s="24"/>
      <c r="J42" s="2"/>
      <c r="K42" s="2"/>
      <c r="L42" s="2"/>
      <c r="M42" s="34"/>
      <c r="N42" s="34"/>
      <c r="O42" s="34"/>
      <c r="P42" s="34"/>
    </row>
    <row r="43" spans="1:16" s="21" customFormat="1" ht="20.25" customHeight="1" x14ac:dyDescent="0.25">
      <c r="A43" s="34">
        <v>1</v>
      </c>
      <c r="B43" s="26" t="s">
        <v>135</v>
      </c>
      <c r="C43" s="27"/>
      <c r="D43" s="27"/>
      <c r="E43" s="24"/>
      <c r="F43" s="27"/>
      <c r="G43" s="24"/>
      <c r="H43" s="27"/>
      <c r="I43" s="24"/>
      <c r="J43" s="2"/>
      <c r="K43" s="2"/>
      <c r="L43" s="2"/>
      <c r="M43" s="34">
        <v>1</v>
      </c>
      <c r="N43" s="34">
        <v>1</v>
      </c>
      <c r="O43" s="34"/>
      <c r="P43" s="34"/>
    </row>
    <row r="44" spans="1:16" ht="20.25" customHeight="1" x14ac:dyDescent="0.25">
      <c r="A44" s="33"/>
      <c r="B44" s="83" t="s">
        <v>136</v>
      </c>
      <c r="C44" s="10">
        <v>55</v>
      </c>
      <c r="D44" s="10">
        <v>55</v>
      </c>
      <c r="E44" s="22"/>
      <c r="F44" s="10">
        <v>29</v>
      </c>
      <c r="G44" s="10">
        <v>52.73</v>
      </c>
      <c r="H44" s="10">
        <v>29</v>
      </c>
      <c r="I44" s="10">
        <v>100</v>
      </c>
      <c r="J44" s="8"/>
      <c r="K44" s="8"/>
      <c r="L44" s="8"/>
      <c r="M44" s="33" t="s">
        <v>37</v>
      </c>
      <c r="N44" s="33" t="s">
        <v>37</v>
      </c>
      <c r="O44" s="33"/>
      <c r="P44" s="33"/>
    </row>
  </sheetData>
  <mergeCells count="10">
    <mergeCell ref="A1:P1"/>
    <mergeCell ref="A2:P2"/>
    <mergeCell ref="P4:P5"/>
    <mergeCell ref="O4:O5"/>
    <mergeCell ref="A4:A5"/>
    <mergeCell ref="B4:B5"/>
    <mergeCell ref="C4:E4"/>
    <mergeCell ref="F4:I4"/>
    <mergeCell ref="J4:L4"/>
    <mergeCell ref="M4:N4"/>
  </mergeCells>
  <pageMargins left="0.53" right="0.15748031496062992" top="0.47" bottom="0.27" header="0.31496062992125984" footer="0.18"/>
  <pageSetup paperSize="9" orientation="landscape" verticalDpi="0" r:id="rId1"/>
  <headerFoot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workbookViewId="0">
      <selection activeCell="E20" sqref="E20"/>
    </sheetView>
  </sheetViews>
  <sheetFormatPr defaultRowHeight="15.75" x14ac:dyDescent="0.25"/>
  <cols>
    <col min="1" max="1" width="3.375" bestFit="1" customWidth="1"/>
    <col min="2" max="2" width="10.875" bestFit="1" customWidth="1"/>
    <col min="3" max="3" width="7.75" customWidth="1"/>
    <col min="4" max="4" width="8.5" customWidth="1"/>
    <col min="6" max="6" width="7.875" customWidth="1"/>
    <col min="7" max="7" width="8.375" customWidth="1"/>
    <col min="9" max="9" width="13" customWidth="1"/>
  </cols>
  <sheetData>
    <row r="1" spans="1:9" x14ac:dyDescent="0.25">
      <c r="A1" s="1" t="s">
        <v>148</v>
      </c>
    </row>
    <row r="2" spans="1:9" x14ac:dyDescent="0.25">
      <c r="A2" s="36" t="s">
        <v>146</v>
      </c>
      <c r="B2" s="36"/>
      <c r="C2" s="36"/>
      <c r="D2" s="36"/>
      <c r="E2" s="36"/>
      <c r="F2" s="36"/>
      <c r="G2" s="36"/>
      <c r="H2" s="36"/>
      <c r="I2" s="36"/>
    </row>
    <row r="3" spans="1:9" x14ac:dyDescent="0.25">
      <c r="A3" s="36" t="s">
        <v>147</v>
      </c>
      <c r="B3" s="36"/>
      <c r="C3" s="36"/>
      <c r="D3" s="36"/>
      <c r="E3" s="36"/>
      <c r="F3" s="36"/>
      <c r="G3" s="36"/>
      <c r="H3" s="36"/>
      <c r="I3" s="36"/>
    </row>
    <row r="4" spans="1:9" x14ac:dyDescent="0.25">
      <c r="A4" s="37" t="s">
        <v>150</v>
      </c>
      <c r="B4" s="37"/>
      <c r="C4" s="37"/>
      <c r="D4" s="37"/>
      <c r="E4" s="37"/>
      <c r="F4" s="37"/>
      <c r="G4" s="37"/>
      <c r="H4" s="37"/>
      <c r="I4" s="37"/>
    </row>
    <row r="5" spans="1:9" x14ac:dyDescent="0.25">
      <c r="A5" s="1"/>
      <c r="B5" s="1"/>
      <c r="C5" s="1"/>
      <c r="D5" s="1"/>
      <c r="E5" s="1"/>
    </row>
    <row r="6" spans="1:9" x14ac:dyDescent="0.25">
      <c r="A6" s="39" t="s">
        <v>0</v>
      </c>
      <c r="B6" s="39" t="s">
        <v>138</v>
      </c>
      <c r="C6" s="39" t="s">
        <v>139</v>
      </c>
      <c r="D6" s="39" t="s">
        <v>140</v>
      </c>
      <c r="E6" s="39" t="s">
        <v>141</v>
      </c>
      <c r="F6" s="38" t="s">
        <v>143</v>
      </c>
      <c r="G6" s="38"/>
      <c r="H6" s="38"/>
      <c r="I6" s="39" t="s">
        <v>145</v>
      </c>
    </row>
    <row r="7" spans="1:9" ht="32.25" customHeight="1" x14ac:dyDescent="0.25">
      <c r="A7" s="39"/>
      <c r="B7" s="39"/>
      <c r="C7" s="39"/>
      <c r="D7" s="39"/>
      <c r="E7" s="39"/>
      <c r="F7" s="31" t="s">
        <v>139</v>
      </c>
      <c r="G7" s="31" t="s">
        <v>140</v>
      </c>
      <c r="H7" s="31" t="s">
        <v>144</v>
      </c>
      <c r="I7" s="39"/>
    </row>
    <row r="8" spans="1:9" x14ac:dyDescent="0.25">
      <c r="A8" s="8">
        <v>1</v>
      </c>
      <c r="B8" s="8" t="s">
        <v>65</v>
      </c>
      <c r="C8" s="8">
        <v>1</v>
      </c>
      <c r="D8" s="8">
        <v>1</v>
      </c>
      <c r="E8" s="8">
        <v>10</v>
      </c>
      <c r="F8" s="8">
        <v>1</v>
      </c>
      <c r="G8" s="8">
        <v>1</v>
      </c>
      <c r="H8" s="8">
        <v>31</v>
      </c>
      <c r="I8" s="8"/>
    </row>
    <row r="9" spans="1:9" x14ac:dyDescent="0.25">
      <c r="A9" s="8">
        <v>2</v>
      </c>
      <c r="B9" s="8" t="s">
        <v>44</v>
      </c>
      <c r="C9" s="8"/>
      <c r="D9" s="8">
        <v>1</v>
      </c>
      <c r="E9" s="8">
        <v>11</v>
      </c>
      <c r="F9" s="8"/>
      <c r="G9" s="8">
        <v>7</v>
      </c>
      <c r="H9" s="8">
        <v>41</v>
      </c>
      <c r="I9" s="8"/>
    </row>
    <row r="10" spans="1:9" x14ac:dyDescent="0.25">
      <c r="A10" s="8">
        <v>3</v>
      </c>
      <c r="B10" s="8" t="s">
        <v>60</v>
      </c>
      <c r="C10" s="8">
        <v>2</v>
      </c>
      <c r="D10" s="8">
        <v>1</v>
      </c>
      <c r="E10" s="8">
        <v>7</v>
      </c>
      <c r="F10" s="8">
        <v>2</v>
      </c>
      <c r="G10" s="8">
        <v>3</v>
      </c>
      <c r="H10" s="8">
        <v>46</v>
      </c>
      <c r="I10" s="8"/>
    </row>
    <row r="11" spans="1:9" x14ac:dyDescent="0.25">
      <c r="A11" s="8">
        <v>4</v>
      </c>
      <c r="B11" s="8" t="s">
        <v>82</v>
      </c>
      <c r="C11" s="8">
        <v>2</v>
      </c>
      <c r="D11" s="8"/>
      <c r="E11" s="8">
        <v>9</v>
      </c>
      <c r="F11" s="8">
        <v>1</v>
      </c>
      <c r="G11" s="8"/>
      <c r="H11" s="8">
        <v>27</v>
      </c>
      <c r="I11" s="8"/>
    </row>
    <row r="12" spans="1:9" x14ac:dyDescent="0.25">
      <c r="A12" s="8">
        <v>5</v>
      </c>
      <c r="B12" s="8" t="s">
        <v>97</v>
      </c>
      <c r="C12" s="8">
        <v>1</v>
      </c>
      <c r="D12" s="8"/>
      <c r="E12" s="8">
        <v>9</v>
      </c>
      <c r="F12" s="8">
        <v>1</v>
      </c>
      <c r="G12" s="8"/>
      <c r="H12" s="8">
        <v>30</v>
      </c>
      <c r="I12" s="8"/>
    </row>
    <row r="13" spans="1:9" x14ac:dyDescent="0.25">
      <c r="A13" s="8">
        <v>6</v>
      </c>
      <c r="B13" s="8" t="s">
        <v>110</v>
      </c>
      <c r="C13" s="8">
        <v>2</v>
      </c>
      <c r="D13" s="8"/>
      <c r="E13" s="8">
        <v>9</v>
      </c>
      <c r="F13" s="8">
        <v>1</v>
      </c>
      <c r="G13" s="8"/>
      <c r="H13" s="8">
        <v>29</v>
      </c>
      <c r="I13" s="8"/>
    </row>
    <row r="14" spans="1:9" x14ac:dyDescent="0.25">
      <c r="A14" s="8">
        <v>7</v>
      </c>
      <c r="B14" s="8" t="s">
        <v>125</v>
      </c>
      <c r="C14" s="8"/>
      <c r="D14" s="8"/>
      <c r="E14" s="8">
        <v>3</v>
      </c>
      <c r="F14" s="8"/>
      <c r="G14" s="8"/>
      <c r="H14" s="8">
        <v>7</v>
      </c>
      <c r="I14" s="8"/>
    </row>
    <row r="15" spans="1:9" x14ac:dyDescent="0.25">
      <c r="A15" s="8">
        <v>8</v>
      </c>
      <c r="B15" s="8" t="s">
        <v>130</v>
      </c>
      <c r="C15" s="8">
        <v>1</v>
      </c>
      <c r="D15" s="8"/>
      <c r="E15" s="8"/>
      <c r="F15" s="8"/>
      <c r="G15" s="8"/>
      <c r="H15" s="8"/>
      <c r="I15" s="8"/>
    </row>
    <row r="16" spans="1:9" x14ac:dyDescent="0.25">
      <c r="A16" s="8">
        <v>9</v>
      </c>
      <c r="B16" s="8" t="s">
        <v>132</v>
      </c>
      <c r="C16" s="8"/>
      <c r="D16" s="8"/>
      <c r="E16" s="8"/>
      <c r="F16" s="8"/>
      <c r="G16" s="8"/>
      <c r="H16" s="8"/>
      <c r="I16" s="8">
        <v>1</v>
      </c>
    </row>
    <row r="17" spans="1:9" x14ac:dyDescent="0.25">
      <c r="A17" s="8">
        <v>10</v>
      </c>
      <c r="B17" s="8" t="s">
        <v>134</v>
      </c>
      <c r="C17" s="8"/>
      <c r="D17" s="8"/>
      <c r="E17" s="8"/>
      <c r="F17" s="8"/>
      <c r="G17" s="8"/>
      <c r="H17" s="8"/>
      <c r="I17" s="8">
        <v>1</v>
      </c>
    </row>
    <row r="18" spans="1:9" x14ac:dyDescent="0.25">
      <c r="A18" s="2"/>
      <c r="B18" s="2" t="s">
        <v>142</v>
      </c>
      <c r="C18" s="2">
        <f>SUM(C8:C17)</f>
        <v>9</v>
      </c>
      <c r="D18" s="2">
        <f>SUM(D8:D17)</f>
        <v>3</v>
      </c>
      <c r="E18" s="2">
        <f t="shared" ref="E18:I18" si="0">SUM(E8:E17)</f>
        <v>58</v>
      </c>
      <c r="F18" s="2">
        <f t="shared" si="0"/>
        <v>6</v>
      </c>
      <c r="G18" s="2">
        <f t="shared" si="0"/>
        <v>11</v>
      </c>
      <c r="H18" s="2">
        <f t="shared" si="0"/>
        <v>211</v>
      </c>
      <c r="I18" s="2">
        <f t="shared" si="0"/>
        <v>2</v>
      </c>
    </row>
  </sheetData>
  <mergeCells count="10">
    <mergeCell ref="F6:H6"/>
    <mergeCell ref="I6:I7"/>
    <mergeCell ref="A2:I2"/>
    <mergeCell ref="A3:I3"/>
    <mergeCell ref="A4:I4"/>
    <mergeCell ref="A6:A7"/>
    <mergeCell ref="B6:B7"/>
    <mergeCell ref="C6:C7"/>
    <mergeCell ref="D6:D7"/>
    <mergeCell ref="E6:E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B1</vt:lpstr>
      <vt:lpstr>B2</vt:lpstr>
      <vt:lpstr>TH</vt:lpstr>
      <vt:lpstr>'B1'!Print_Titles</vt:lpstr>
      <vt:lpstr>'B2'!Print_Titles</vt:lpstr>
    </vt:vector>
  </TitlesOfParts>
  <Company>Truong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</dc:creator>
  <cp:lastModifiedBy>Nguyen Van Tan</cp:lastModifiedBy>
  <cp:lastPrinted>2021-04-22T03:39:09Z</cp:lastPrinted>
  <dcterms:created xsi:type="dcterms:W3CDTF">2020-11-25T07:50:11Z</dcterms:created>
  <dcterms:modified xsi:type="dcterms:W3CDTF">2021-04-22T03:40:26Z</dcterms:modified>
</cp:coreProperties>
</file>